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TD\_2024\_ARCHIV\06-24-S - DM v Jihlavě- inv.záměr\06-24-S - DM v Jihlavě- inv.záměr\06-24-S - DM v Jihlavě- inv.záměr - úprava 02_2026\3_Propočet investičních nákladů\"/>
    </mc:Choice>
  </mc:AlternateContent>
  <xr:revisionPtr revIDLastSave="0" documentId="13_ncr:1_{55F1C813-DB5B-45F5-AD48-BE157667BBFE}" xr6:coauthVersionLast="47" xr6:coauthVersionMax="47" xr10:uidLastSave="{00000000-0000-0000-0000-000000000000}"/>
  <bookViews>
    <workbookView xWindow="28680" yWindow="-120" windowWidth="29040" windowHeight="15720" tabRatio="747" xr2:uid="{00000000-000D-0000-FFFF-FFFF00000000}"/>
  </bookViews>
  <sheets>
    <sheet name="titulní list" sheetId="19" r:id="rId1"/>
    <sheet name="souhrnný" sheetId="7" r:id="rId2"/>
    <sheet name="1PP" sheetId="1" r:id="rId3"/>
    <sheet name="1NP- jídelna a krček" sheetId="14" r:id="rId4"/>
    <sheet name="1NP část ubytování" sheetId="15" r:id="rId5"/>
    <sheet name="2NP" sheetId="5" r:id="rId6"/>
    <sheet name="3NP" sheetId="11" r:id="rId7"/>
    <sheet name="2NP+3NP přístavba" sheetId="12" r:id="rId8"/>
    <sheet name="4NP" sheetId="8" r:id="rId9"/>
    <sheet name="5NP vestavba do krovu" sheetId="13" r:id="rId10"/>
    <sheet name="fasáda" sheetId="6" r:id="rId11"/>
    <sheet name="venkovní a sadové úpravy" sheetId="16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3" l="1"/>
  <c r="J12" i="13"/>
  <c r="J14" i="13"/>
  <c r="G7" i="6"/>
  <c r="G52" i="16" l="1"/>
  <c r="G54" i="16" s="1"/>
  <c r="G55" i="16" l="1"/>
  <c r="G48" i="16"/>
  <c r="G51" i="16"/>
  <c r="G33" i="16" l="1"/>
  <c r="G27" i="16"/>
  <c r="G21" i="16"/>
  <c r="G42" i="16"/>
  <c r="G39" i="16"/>
  <c r="G36" i="16"/>
  <c r="G30" i="16"/>
  <c r="G24" i="16"/>
  <c r="G18" i="16"/>
  <c r="G43" i="16" l="1"/>
  <c r="G45" i="16" l="1"/>
  <c r="G57" i="16"/>
  <c r="G9" i="16"/>
  <c r="G12" i="16"/>
  <c r="G15" i="16"/>
  <c r="G50" i="1"/>
  <c r="G76" i="1"/>
  <c r="G75" i="1"/>
  <c r="G78" i="1"/>
  <c r="G80" i="1"/>
  <c r="G79" i="1"/>
  <c r="G77" i="1"/>
  <c r="G74" i="1"/>
  <c r="G35" i="14"/>
  <c r="G7" i="14"/>
  <c r="J7" i="14" s="1"/>
  <c r="G6" i="14"/>
  <c r="G59" i="16" l="1"/>
  <c r="F14" i="7"/>
  <c r="G34" i="14"/>
  <c r="J34" i="14" s="1"/>
  <c r="G6" i="6"/>
  <c r="G12" i="6" l="1"/>
  <c r="G40" i="14" l="1"/>
  <c r="J34" i="1"/>
  <c r="G28" i="1"/>
  <c r="G82" i="1"/>
  <c r="G81" i="1"/>
  <c r="J81" i="1" s="1"/>
  <c r="J78" i="1"/>
  <c r="J82" i="1"/>
  <c r="J80" i="1"/>
  <c r="J79" i="1"/>
  <c r="J77" i="1"/>
  <c r="J76" i="1"/>
  <c r="J75" i="1"/>
  <c r="J74" i="1"/>
  <c r="G67" i="1"/>
  <c r="J70" i="1"/>
  <c r="J69" i="1"/>
  <c r="J68" i="1"/>
  <c r="J67" i="1"/>
  <c r="G43" i="1"/>
  <c r="J43" i="1" s="1"/>
  <c r="G58" i="1"/>
  <c r="J45" i="1"/>
  <c r="G27" i="1"/>
  <c r="J27" i="1" s="1"/>
  <c r="G20" i="1"/>
  <c r="J72" i="1" l="1"/>
  <c r="J40" i="1"/>
  <c r="G87" i="1"/>
  <c r="J64" i="1"/>
  <c r="G19" i="1"/>
  <c r="J19" i="1" s="1"/>
  <c r="G18" i="1"/>
  <c r="J18" i="1" s="1"/>
  <c r="G17" i="1"/>
  <c r="J38" i="1"/>
  <c r="J36" i="1" s="1"/>
  <c r="G78" i="14" l="1"/>
  <c r="G92" i="14"/>
  <c r="G91" i="14"/>
  <c r="G86" i="14"/>
  <c r="G65" i="14"/>
  <c r="G66" i="14"/>
  <c r="G70" i="14"/>
  <c r="G33" i="14"/>
  <c r="G32" i="14"/>
  <c r="G52" i="14"/>
  <c r="G48" i="14"/>
  <c r="G41" i="14"/>
  <c r="J41" i="14" s="1"/>
  <c r="J40" i="14"/>
  <c r="G31" i="14"/>
  <c r="G13" i="14"/>
  <c r="G8" i="14"/>
  <c r="G29" i="14"/>
  <c r="G24" i="14"/>
  <c r="G23" i="14"/>
  <c r="D6" i="12"/>
  <c r="J20" i="1"/>
  <c r="G21" i="1"/>
  <c r="G86" i="15"/>
  <c r="G45" i="15"/>
  <c r="G73" i="15"/>
  <c r="G74" i="8"/>
  <c r="G70" i="11"/>
  <c r="G70" i="5"/>
  <c r="G97" i="14" l="1"/>
  <c r="J17" i="1"/>
  <c r="G22" i="1"/>
  <c r="J22" i="1" s="1"/>
  <c r="J21" i="1"/>
  <c r="G87" i="8"/>
  <c r="G83" i="11"/>
  <c r="G83" i="5"/>
  <c r="G35" i="15"/>
  <c r="J35" i="15" s="1"/>
  <c r="G34" i="15"/>
  <c r="J34" i="15" s="1"/>
  <c r="G64" i="15"/>
  <c r="J64" i="15" s="1"/>
  <c r="G80" i="15"/>
  <c r="J80" i="15" s="1"/>
  <c r="G81" i="8"/>
  <c r="G77" i="11"/>
  <c r="G77" i="5"/>
  <c r="G26" i="15"/>
  <c r="G56" i="8"/>
  <c r="J56" i="8" s="1"/>
  <c r="G56" i="11"/>
  <c r="J56" i="11" s="1"/>
  <c r="G56" i="5"/>
  <c r="J56" i="5" s="1"/>
  <c r="G57" i="15"/>
  <c r="J57" i="15" s="1"/>
  <c r="G9" i="15"/>
  <c r="J9" i="15" s="1"/>
  <c r="G8" i="15"/>
  <c r="J8" i="15" s="1"/>
  <c r="G6" i="15"/>
  <c r="G58" i="15"/>
  <c r="J58" i="15" s="1"/>
  <c r="G24" i="15"/>
  <c r="G27" i="15"/>
  <c r="J27" i="15" s="1"/>
  <c r="G95" i="15"/>
  <c r="J95" i="15" s="1"/>
  <c r="J86" i="15"/>
  <c r="G85" i="15"/>
  <c r="J85" i="15" s="1"/>
  <c r="J75" i="15"/>
  <c r="J73" i="15"/>
  <c r="J70" i="15" s="1"/>
  <c r="J68" i="15"/>
  <c r="J67" i="15"/>
  <c r="J66" i="15"/>
  <c r="J65" i="15"/>
  <c r="G56" i="15"/>
  <c r="J56" i="15" s="1"/>
  <c r="J55" i="15"/>
  <c r="J54" i="15"/>
  <c r="J53" i="15"/>
  <c r="J52" i="15"/>
  <c r="J51" i="15"/>
  <c r="J50" i="15"/>
  <c r="J45" i="15"/>
  <c r="G41" i="15"/>
  <c r="G42" i="15" s="1"/>
  <c r="G44" i="15" s="1"/>
  <c r="J26" i="15"/>
  <c r="G25" i="15"/>
  <c r="I24" i="15"/>
  <c r="G22" i="15"/>
  <c r="J22" i="15" s="1"/>
  <c r="J17" i="15"/>
  <c r="J16" i="15"/>
  <c r="J15" i="15"/>
  <c r="J14" i="15"/>
  <c r="J11" i="15"/>
  <c r="G10" i="15"/>
  <c r="J10" i="15" s="1"/>
  <c r="G7" i="15"/>
  <c r="J7" i="15" s="1"/>
  <c r="J6" i="15"/>
  <c r="G12" i="15" l="1"/>
  <c r="J24" i="15"/>
  <c r="J32" i="15"/>
  <c r="J41" i="15"/>
  <c r="G81" i="15"/>
  <c r="J81" i="15" s="1"/>
  <c r="J77" i="15" s="1"/>
  <c r="G94" i="15"/>
  <c r="J94" i="15" s="1"/>
  <c r="J91" i="15" s="1"/>
  <c r="J83" i="15"/>
  <c r="J15" i="1"/>
  <c r="J62" i="15"/>
  <c r="J48" i="15"/>
  <c r="J12" i="15"/>
  <c r="G13" i="15"/>
  <c r="J13" i="15" s="1"/>
  <c r="J44" i="15"/>
  <c r="G46" i="15"/>
  <c r="J46" i="15" s="1"/>
  <c r="J25" i="15"/>
  <c r="J19" i="15" s="1"/>
  <c r="J42" i="15"/>
  <c r="J70" i="14"/>
  <c r="J58" i="14"/>
  <c r="J64" i="14"/>
  <c r="G87" i="14"/>
  <c r="J87" i="14" s="1"/>
  <c r="J52" i="14"/>
  <c r="J10" i="14"/>
  <c r="J9" i="14"/>
  <c r="J24" i="14"/>
  <c r="J23" i="14"/>
  <c r="J29" i="14"/>
  <c r="J8" i="14"/>
  <c r="J39" i="14"/>
  <c r="J65" i="14"/>
  <c r="J48" i="14"/>
  <c r="J13" i="14"/>
  <c r="J42" i="14"/>
  <c r="J33" i="14"/>
  <c r="J66" i="14"/>
  <c r="G57" i="5"/>
  <c r="J57" i="5" s="1"/>
  <c r="G57" i="8"/>
  <c r="J57" i="8" s="1"/>
  <c r="G57" i="11"/>
  <c r="G55" i="11"/>
  <c r="J55" i="11" s="1"/>
  <c r="G10" i="11"/>
  <c r="G10" i="5"/>
  <c r="J71" i="14"/>
  <c r="G82" i="5"/>
  <c r="G82" i="11"/>
  <c r="G86" i="8"/>
  <c r="G98" i="14"/>
  <c r="J98" i="14" s="1"/>
  <c r="J92" i="14"/>
  <c r="J80" i="14"/>
  <c r="J78" i="14"/>
  <c r="J75" i="14" s="1"/>
  <c r="J73" i="14"/>
  <c r="J72" i="14"/>
  <c r="J63" i="14"/>
  <c r="J62" i="14"/>
  <c r="J61" i="14"/>
  <c r="J60" i="14"/>
  <c r="J59" i="14"/>
  <c r="J53" i="14"/>
  <c r="J32" i="14"/>
  <c r="I31" i="14"/>
  <c r="J19" i="14"/>
  <c r="J18" i="14"/>
  <c r="J17" i="14"/>
  <c r="J16" i="14"/>
  <c r="G12" i="14"/>
  <c r="G34" i="5"/>
  <c r="G34" i="11"/>
  <c r="G61" i="11"/>
  <c r="G61" i="5"/>
  <c r="J37" i="15" l="1"/>
  <c r="J12" i="14"/>
  <c r="G14" i="14"/>
  <c r="J6" i="14"/>
  <c r="J14" i="14"/>
  <c r="J31" i="14"/>
  <c r="J37" i="14"/>
  <c r="J4" i="15"/>
  <c r="J97" i="15" s="1"/>
  <c r="J56" i="14"/>
  <c r="J97" i="14"/>
  <c r="J94" i="14" s="1"/>
  <c r="J35" i="14"/>
  <c r="J68" i="14"/>
  <c r="G49" i="14"/>
  <c r="G51" i="14" s="1"/>
  <c r="G54" i="14" s="1"/>
  <c r="J54" i="14" s="1"/>
  <c r="J91" i="14"/>
  <c r="J89" i="14" s="1"/>
  <c r="J86" i="14"/>
  <c r="J83" i="14" s="1"/>
  <c r="J11" i="14"/>
  <c r="J26" i="14" l="1"/>
  <c r="J21" i="14" s="1"/>
  <c r="I107" i="15"/>
  <c r="J107" i="15" s="1"/>
  <c r="I110" i="15"/>
  <c r="J110" i="15" s="1"/>
  <c r="I108" i="15"/>
  <c r="J108" i="15" s="1"/>
  <c r="I106" i="15"/>
  <c r="J106" i="15" s="1"/>
  <c r="I104" i="15"/>
  <c r="J104" i="15" s="1"/>
  <c r="I102" i="15"/>
  <c r="J102" i="15" s="1"/>
  <c r="I109" i="15"/>
  <c r="J109" i="15" s="1"/>
  <c r="I103" i="15"/>
  <c r="J103" i="15" s="1"/>
  <c r="I111" i="15"/>
  <c r="J111" i="15" s="1"/>
  <c r="I105" i="15"/>
  <c r="J105" i="15" s="1"/>
  <c r="J49" i="14"/>
  <c r="J51" i="14"/>
  <c r="G15" i="14"/>
  <c r="J15" i="14" s="1"/>
  <c r="J4" i="14" s="1"/>
  <c r="J44" i="14" l="1"/>
  <c r="J100" i="15"/>
  <c r="J113" i="15" s="1"/>
  <c r="J116" i="15" s="1"/>
  <c r="F7" i="7" s="1"/>
  <c r="J100" i="14"/>
  <c r="I115" i="14" s="1"/>
  <c r="D8" i="13"/>
  <c r="D10" i="13" s="1"/>
  <c r="D8" i="12"/>
  <c r="J11" i="12" s="1"/>
  <c r="F10" i="7" s="1"/>
  <c r="F12" i="7" l="1"/>
  <c r="I113" i="14"/>
  <c r="J113" i="14" s="1"/>
  <c r="I116" i="14"/>
  <c r="J116" i="14" s="1"/>
  <c r="I107" i="14"/>
  <c r="J107" i="14" s="1"/>
  <c r="I112" i="14"/>
  <c r="J112" i="14" s="1"/>
  <c r="I111" i="14"/>
  <c r="J111" i="14" s="1"/>
  <c r="J117" i="14"/>
  <c r="I110" i="14"/>
  <c r="J110" i="14" s="1"/>
  <c r="J115" i="14"/>
  <c r="I109" i="14"/>
  <c r="J109" i="14" s="1"/>
  <c r="I114" i="14"/>
  <c r="J114" i="14" s="1"/>
  <c r="I108" i="14"/>
  <c r="J108" i="14" s="1"/>
  <c r="G89" i="5"/>
  <c r="J89" i="5" s="1"/>
  <c r="J83" i="5"/>
  <c r="J77" i="5"/>
  <c r="J72" i="5"/>
  <c r="J70" i="5"/>
  <c r="J67" i="5" s="1"/>
  <c r="J65" i="5"/>
  <c r="J64" i="5"/>
  <c r="J63" i="5"/>
  <c r="J62" i="5"/>
  <c r="J61" i="5"/>
  <c r="G55" i="5"/>
  <c r="J55" i="5" s="1"/>
  <c r="J54" i="5"/>
  <c r="J53" i="5"/>
  <c r="J52" i="5"/>
  <c r="J51" i="5"/>
  <c r="J50" i="5"/>
  <c r="J49" i="5"/>
  <c r="G44" i="5"/>
  <c r="J44" i="5" s="1"/>
  <c r="G40" i="5"/>
  <c r="G41" i="5" s="1"/>
  <c r="J41" i="5" s="1"/>
  <c r="J34" i="5"/>
  <c r="J32" i="5" s="1"/>
  <c r="G27" i="5"/>
  <c r="J27" i="5" s="1"/>
  <c r="G26" i="5"/>
  <c r="J26" i="5" s="1"/>
  <c r="G25" i="5"/>
  <c r="J25" i="5" s="1"/>
  <c r="I24" i="5"/>
  <c r="G24" i="5"/>
  <c r="G22" i="5"/>
  <c r="J17" i="5"/>
  <c r="J16" i="5"/>
  <c r="J15" i="5"/>
  <c r="J14" i="5"/>
  <c r="J11" i="5"/>
  <c r="J10" i="5"/>
  <c r="G9" i="5"/>
  <c r="J9" i="5" s="1"/>
  <c r="G8" i="5"/>
  <c r="J8" i="5" s="1"/>
  <c r="G7" i="5"/>
  <c r="J7" i="5" s="1"/>
  <c r="G6" i="5"/>
  <c r="G89" i="11"/>
  <c r="J89" i="11" s="1"/>
  <c r="J83" i="11"/>
  <c r="J77" i="11"/>
  <c r="J72" i="11"/>
  <c r="J70" i="11"/>
  <c r="J67" i="11" s="1"/>
  <c r="J65" i="11"/>
  <c r="J64" i="11"/>
  <c r="J63" i="11"/>
  <c r="J62" i="11"/>
  <c r="J61" i="11"/>
  <c r="J57" i="11"/>
  <c r="J54" i="11"/>
  <c r="J53" i="11"/>
  <c r="J52" i="11"/>
  <c r="J51" i="11"/>
  <c r="J50" i="11"/>
  <c r="J49" i="11"/>
  <c r="G44" i="11"/>
  <c r="J44" i="11" s="1"/>
  <c r="G40" i="11"/>
  <c r="J82" i="11" s="1"/>
  <c r="J34" i="11"/>
  <c r="J32" i="11" s="1"/>
  <c r="G27" i="11"/>
  <c r="J27" i="11" s="1"/>
  <c r="G26" i="11"/>
  <c r="J26" i="11" s="1"/>
  <c r="G25" i="11"/>
  <c r="J25" i="11" s="1"/>
  <c r="I24" i="11"/>
  <c r="G24" i="11"/>
  <c r="G22" i="11"/>
  <c r="J17" i="11"/>
  <c r="J16" i="11"/>
  <c r="J15" i="11"/>
  <c r="J14" i="11"/>
  <c r="J11" i="11"/>
  <c r="J10" i="11"/>
  <c r="G9" i="11"/>
  <c r="J9" i="11" s="1"/>
  <c r="G8" i="11"/>
  <c r="J8" i="11" s="1"/>
  <c r="G7" i="11"/>
  <c r="J7" i="11" s="1"/>
  <c r="G6" i="11"/>
  <c r="J6" i="11" s="1"/>
  <c r="G96" i="8"/>
  <c r="J87" i="8"/>
  <c r="J81" i="8"/>
  <c r="J76" i="8"/>
  <c r="G44" i="8"/>
  <c r="G34" i="8"/>
  <c r="J34" i="8" s="1"/>
  <c r="G40" i="8"/>
  <c r="J86" i="8" s="1"/>
  <c r="G27" i="8"/>
  <c r="J105" i="14" l="1"/>
  <c r="J119" i="14" s="1"/>
  <c r="J122" i="14" s="1"/>
  <c r="F6" i="7" s="1"/>
  <c r="J24" i="11"/>
  <c r="J47" i="11"/>
  <c r="J47" i="5"/>
  <c r="J82" i="5"/>
  <c r="J80" i="5" s="1"/>
  <c r="G12" i="5"/>
  <c r="G13" i="5" s="1"/>
  <c r="J13" i="5" s="1"/>
  <c r="G88" i="5"/>
  <c r="J88" i="5" s="1"/>
  <c r="J85" i="5" s="1"/>
  <c r="J40" i="5"/>
  <c r="J6" i="5"/>
  <c r="G12" i="11"/>
  <c r="G13" i="11" s="1"/>
  <c r="J13" i="11" s="1"/>
  <c r="G88" i="11"/>
  <c r="J88" i="11" s="1"/>
  <c r="J85" i="11" s="1"/>
  <c r="J59" i="11"/>
  <c r="G78" i="11"/>
  <c r="J78" i="11" s="1"/>
  <c r="J74" i="11" s="1"/>
  <c r="J22" i="5"/>
  <c r="J59" i="5"/>
  <c r="J24" i="5"/>
  <c r="G43" i="5"/>
  <c r="G78" i="5"/>
  <c r="J78" i="5" s="1"/>
  <c r="J74" i="5" s="1"/>
  <c r="J80" i="11"/>
  <c r="J40" i="11"/>
  <c r="J22" i="11"/>
  <c r="G41" i="11"/>
  <c r="J84" i="8"/>
  <c r="G82" i="8"/>
  <c r="J82" i="8" s="1"/>
  <c r="J78" i="8" s="1"/>
  <c r="J32" i="8"/>
  <c r="G26" i="8"/>
  <c r="J26" i="8" s="1"/>
  <c r="G25" i="8"/>
  <c r="J25" i="8" s="1"/>
  <c r="G10" i="8"/>
  <c r="J10" i="8" s="1"/>
  <c r="G24" i="8"/>
  <c r="I24" i="8"/>
  <c r="G22" i="8"/>
  <c r="G55" i="8"/>
  <c r="J52" i="8"/>
  <c r="J53" i="8"/>
  <c r="G9" i="8"/>
  <c r="J9" i="8" s="1"/>
  <c r="J15" i="8"/>
  <c r="G8" i="8"/>
  <c r="G7" i="8"/>
  <c r="G6" i="8"/>
  <c r="J6" i="8" s="1"/>
  <c r="J51" i="8"/>
  <c r="J50" i="8"/>
  <c r="J49" i="8"/>
  <c r="G65" i="8"/>
  <c r="J65" i="8" s="1"/>
  <c r="J68" i="8"/>
  <c r="J66" i="8"/>
  <c r="J69" i="8"/>
  <c r="J67" i="8"/>
  <c r="J16" i="8"/>
  <c r="G95" i="8" l="1"/>
  <c r="J19" i="11"/>
  <c r="J12" i="5"/>
  <c r="J4" i="5" s="1"/>
  <c r="J19" i="5"/>
  <c r="J12" i="11"/>
  <c r="J4" i="11" s="1"/>
  <c r="J43" i="5"/>
  <c r="G45" i="5"/>
  <c r="J45" i="5" s="1"/>
  <c r="G43" i="11"/>
  <c r="J41" i="11"/>
  <c r="G12" i="8"/>
  <c r="G13" i="8" s="1"/>
  <c r="J13" i="8" s="1"/>
  <c r="J24" i="8"/>
  <c r="J63" i="8"/>
  <c r="J36" i="5" l="1"/>
  <c r="J91" i="5" s="1"/>
  <c r="G45" i="11"/>
  <c r="J45" i="11" s="1"/>
  <c r="J43" i="11"/>
  <c r="J12" i="8"/>
  <c r="J36" i="11" l="1"/>
  <c r="J91" i="11" s="1"/>
  <c r="I103" i="11" s="1"/>
  <c r="J103" i="11" s="1"/>
  <c r="I105" i="5"/>
  <c r="J105" i="5" s="1"/>
  <c r="I101" i="5"/>
  <c r="J101" i="5" s="1"/>
  <c r="I97" i="5"/>
  <c r="J97" i="5" s="1"/>
  <c r="I104" i="5"/>
  <c r="J104" i="5" s="1"/>
  <c r="I100" i="5"/>
  <c r="J100" i="5" s="1"/>
  <c r="I96" i="5"/>
  <c r="J96" i="5" s="1"/>
  <c r="I103" i="5"/>
  <c r="J103" i="5" s="1"/>
  <c r="I99" i="5"/>
  <c r="J99" i="5" s="1"/>
  <c r="I102" i="5"/>
  <c r="J102" i="5" s="1"/>
  <c r="I98" i="5"/>
  <c r="J98" i="5" s="1"/>
  <c r="I101" i="11"/>
  <c r="J101" i="11" s="1"/>
  <c r="I98" i="11"/>
  <c r="J98" i="11" s="1"/>
  <c r="I102" i="11"/>
  <c r="J102" i="11" s="1"/>
  <c r="I100" i="11" l="1"/>
  <c r="J100" i="11" s="1"/>
  <c r="I96" i="11"/>
  <c r="J96" i="11" s="1"/>
  <c r="I99" i="11"/>
  <c r="J99" i="11" s="1"/>
  <c r="I104" i="11"/>
  <c r="J104" i="11" s="1"/>
  <c r="I97" i="11"/>
  <c r="J97" i="11" s="1"/>
  <c r="I105" i="11"/>
  <c r="J105" i="11" s="1"/>
  <c r="J94" i="5"/>
  <c r="J107" i="5" s="1"/>
  <c r="J110" i="5" s="1"/>
  <c r="F8" i="7" s="1"/>
  <c r="J94" i="11"/>
  <c r="J107" i="11" s="1"/>
  <c r="J110" i="11" s="1"/>
  <c r="F9" i="7" s="1"/>
  <c r="G33" i="1" l="1"/>
  <c r="J33" i="1" s="1"/>
  <c r="J32" i="1"/>
  <c r="G7" i="1"/>
  <c r="J7" i="1" s="1"/>
  <c r="G6" i="1"/>
  <c r="G9" i="1"/>
  <c r="G11" i="1" s="1"/>
  <c r="J28" i="1"/>
  <c r="J24" i="1" s="1"/>
  <c r="G8" i="1"/>
  <c r="J8" i="1" s="1"/>
  <c r="J30" i="1" l="1"/>
  <c r="G12" i="1"/>
  <c r="J10" i="1" l="1"/>
  <c r="J74" i="8" l="1"/>
  <c r="J71" i="8" s="1"/>
  <c r="J8" i="8"/>
  <c r="J22" i="8"/>
  <c r="J27" i="8" l="1"/>
  <c r="J19" i="8" s="1"/>
  <c r="J40" i="8"/>
  <c r="J55" i="8"/>
  <c r="J54" i="8"/>
  <c r="J47" i="8" s="1"/>
  <c r="J17" i="8"/>
  <c r="J7" i="8" l="1"/>
  <c r="J14" i="8"/>
  <c r="G41" i="8"/>
  <c r="G43" i="8" s="1"/>
  <c r="G45" i="8" s="1"/>
  <c r="J95" i="8"/>
  <c r="J11" i="8"/>
  <c r="J4" i="8" l="1"/>
  <c r="J45" i="8"/>
  <c r="J43" i="8"/>
  <c r="J44" i="8"/>
  <c r="J41" i="8"/>
  <c r="J96" i="8"/>
  <c r="J92" i="8" s="1"/>
  <c r="J36" i="8" l="1"/>
  <c r="J98" i="8" s="1"/>
  <c r="J12" i="6"/>
  <c r="J6" i="6"/>
  <c r="I104" i="8" l="1"/>
  <c r="I105" i="8"/>
  <c r="J105" i="8" s="1"/>
  <c r="I103" i="8"/>
  <c r="J103" i="8" s="1"/>
  <c r="I108" i="8"/>
  <c r="J108" i="8" s="1"/>
  <c r="J104" i="8"/>
  <c r="I107" i="8"/>
  <c r="J107" i="8" s="1"/>
  <c r="I112" i="8"/>
  <c r="J112" i="8" s="1"/>
  <c r="I111" i="8"/>
  <c r="J111" i="8" s="1"/>
  <c r="I106" i="8"/>
  <c r="J106" i="8" s="1"/>
  <c r="I110" i="8"/>
  <c r="J110" i="8" s="1"/>
  <c r="I109" i="8"/>
  <c r="J109" i="8" s="1"/>
  <c r="J10" i="6"/>
  <c r="J7" i="6"/>
  <c r="J101" i="8" l="1"/>
  <c r="J114" i="8" s="1"/>
  <c r="J117" i="8" s="1"/>
  <c r="F11" i="7" s="1"/>
  <c r="G8" i="6"/>
  <c r="J8" i="6" s="1"/>
  <c r="J4" i="6" s="1"/>
  <c r="J15" i="6" s="1"/>
  <c r="J17" i="6" l="1"/>
  <c r="F13" i="7" s="1"/>
  <c r="J57" i="1" l="1"/>
  <c r="G88" i="1"/>
  <c r="G60" i="1" l="1"/>
  <c r="J58" i="1" l="1"/>
  <c r="G61" i="1"/>
  <c r="J60" i="1"/>
  <c r="G62" i="1" l="1"/>
  <c r="J62" i="1" s="1"/>
  <c r="J61" i="1"/>
  <c r="J53" i="1" s="1"/>
  <c r="G13" i="1" l="1"/>
  <c r="G51" i="1" l="1"/>
  <c r="J51" i="1" s="1"/>
  <c r="J50" i="1"/>
  <c r="J47" i="1" l="1"/>
  <c r="J88" i="1"/>
  <c r="J87" i="1" l="1"/>
  <c r="J84" i="1" s="1"/>
  <c r="J11" i="1"/>
  <c r="J6" i="1"/>
  <c r="J9" i="1"/>
  <c r="J13" i="1" l="1"/>
  <c r="J12" i="1" l="1"/>
  <c r="J4" i="1" l="1"/>
  <c r="J90" i="1" s="1"/>
  <c r="I99" i="1" l="1"/>
  <c r="J99" i="1" s="1"/>
  <c r="I98" i="1"/>
  <c r="J98" i="1" s="1"/>
  <c r="I95" i="1"/>
  <c r="J95" i="1" s="1"/>
  <c r="I97" i="1"/>
  <c r="J97" i="1" s="1"/>
  <c r="I96" i="1"/>
  <c r="J96" i="1" s="1"/>
  <c r="I101" i="1"/>
  <c r="J101" i="1" s="1"/>
  <c r="I102" i="1"/>
  <c r="J102" i="1" s="1"/>
  <c r="I100" i="1"/>
  <c r="J100" i="1" s="1"/>
  <c r="J93" i="1" l="1"/>
  <c r="J104" i="1" s="1"/>
  <c r="J106" i="1" s="1"/>
  <c r="F5" i="7" l="1"/>
  <c r="F15" i="7" s="1"/>
  <c r="D17" i="7" s="1"/>
  <c r="D19" i="7" l="1"/>
  <c r="D18" i="7"/>
  <c r="D21" i="7" s="1"/>
  <c r="D20" i="7" l="1"/>
  <c r="D22" i="7"/>
  <c r="D24" i="7" s="1"/>
</calcChain>
</file>

<file path=xl/sharedStrings.xml><?xml version="1.0" encoding="utf-8"?>
<sst xmlns="http://schemas.openxmlformats.org/spreadsheetml/2006/main" count="1260" uniqueCount="230">
  <si>
    <t xml:space="preserve">množství </t>
  </si>
  <si>
    <t>měrná jednotka</t>
  </si>
  <si>
    <t>m3</t>
  </si>
  <si>
    <t>jednot. cena</t>
  </si>
  <si>
    <t>celková cena</t>
  </si>
  <si>
    <t>poplatek za uložení na skládce</t>
  </si>
  <si>
    <t>t</t>
  </si>
  <si>
    <t>m2</t>
  </si>
  <si>
    <t>SVISLÉ KONSTRUKCE</t>
  </si>
  <si>
    <t>OMÍTKY</t>
  </si>
  <si>
    <t>m</t>
  </si>
  <si>
    <t>PODLAHY</t>
  </si>
  <si>
    <t>DOKONČOVACÍ PRÁCE</t>
  </si>
  <si>
    <t>Malby</t>
  </si>
  <si>
    <t>vyčištění budov</t>
  </si>
  <si>
    <t>TECHNICKÁ ZAŘÍZENÍ BUDOV</t>
  </si>
  <si>
    <t>soubor</t>
  </si>
  <si>
    <t>BOURACÍ PRÁCE</t>
  </si>
  <si>
    <t>ks</t>
  </si>
  <si>
    <t>ORIENTAČNÍ CENA ÚPRAV 1.NP BEZ DPH A PROFESÍ</t>
  </si>
  <si>
    <t>svítidla</t>
  </si>
  <si>
    <t>ORIENTAČNÍ CENA TECHNICKÁ ZAŘÍZENÍ BUDOV BEZ DPH</t>
  </si>
  <si>
    <t xml:space="preserve">Odvoz suti na skládku a vybouraných hmot se složením   </t>
  </si>
  <si>
    <t>PODHLEDY</t>
  </si>
  <si>
    <t xml:space="preserve">rastrový podhled 600/600 mm AKUSTICKÝ, vč. nosného roštu a všech souvijejících prací a dodávek D+M   </t>
  </si>
  <si>
    <t xml:space="preserve">Dvojnásobné bílé malby ze směsí za mokra výborně otěruvzdorných </t>
  </si>
  <si>
    <t>vnitřní kanalizace</t>
  </si>
  <si>
    <t>vnitřní vodovod</t>
  </si>
  <si>
    <t>vnitřní plynovod</t>
  </si>
  <si>
    <t>zařizovací předměty</t>
  </si>
  <si>
    <t>rozvod potrubí</t>
  </si>
  <si>
    <t>montáž sdělovací a zabezpečovací techniky</t>
  </si>
  <si>
    <t>montáž VZT zařízení</t>
  </si>
  <si>
    <t>ostatní práce montážní</t>
  </si>
  <si>
    <t>elektromontáže, elektro rozvody</t>
  </si>
  <si>
    <t>osekání obkladů vč. podkladní omítky tl. cca 20mm</t>
  </si>
  <si>
    <t xml:space="preserve">Otlučení vnitřních omítek MVC stropů </t>
  </si>
  <si>
    <t>Omítka vnitřních stěn</t>
  </si>
  <si>
    <t>Omítka vnitřních stropů</t>
  </si>
  <si>
    <t>skladba podlahy - bez nášlapné vrstvy</t>
  </si>
  <si>
    <t>nášlapné vrstvy</t>
  </si>
  <si>
    <t>Vyrovnání podk.samoniv.hmotou tl. 3 mm, penetrace</t>
  </si>
  <si>
    <t>hydroizolace vodorovná -Nátěr hydroizolační těsnicí hmotou</t>
  </si>
  <si>
    <t>D+M keramická dlažba</t>
  </si>
  <si>
    <t>vybourání podlah v tl.150mm vč. nášlapné vrstvy</t>
  </si>
  <si>
    <t>VÝPLNĚ OTVORŮ INTERIÉROVÉ</t>
  </si>
  <si>
    <t>VÝPLNĚ OTVORŮ EXTERIÉROVÉ</t>
  </si>
  <si>
    <t>ORIENTAČNÍ CENA ÚPRAV 1.PP BEZ DPH A PROFESÍ</t>
  </si>
  <si>
    <t>Bourání komínů z cihel se dvěma průduchy</t>
  </si>
  <si>
    <t>nosné stěny do stávajícího objektu</t>
  </si>
  <si>
    <t>D+M Podlaha povlaková z PVC čtverců 500 x 500 x 2,0 mm, soklík</t>
  </si>
  <si>
    <t>Obklady keramické</t>
  </si>
  <si>
    <t>vnitřní na flex.lepidlo</t>
  </si>
  <si>
    <t>OBKLADY STĚN</t>
  </si>
  <si>
    <t>hydroizolace svislá -Nátěr hydroizolační těsnicí hmotou</t>
  </si>
  <si>
    <t>VODOROVNÉ KONSTRUKCE, SCHODIŠTĚ, RAMPY</t>
  </si>
  <si>
    <t>Vyčištění budov o výšce podlaží do 4 m</t>
  </si>
  <si>
    <t>Podhled zavěšený z desek sádrokartonových, ocelová nosná kce ze systém profilů, deska impregnovaná 12,5 mm, omítka</t>
  </si>
  <si>
    <t>otopná tělesa</t>
  </si>
  <si>
    <t>CELKEM</t>
  </si>
  <si>
    <t>PŘÍMÉ NÁKLADY</t>
  </si>
  <si>
    <t>NEPŘÍMÉ NÁKLADY</t>
  </si>
  <si>
    <t>PŘESUNY HMOT</t>
  </si>
  <si>
    <t>VEDLEJŠÍ ROZPOČTOVÉ NÁKLADY</t>
  </si>
  <si>
    <t xml:space="preserve">ZÁKLADNÍ ROZPOČTOVÉ NÁKLADY </t>
  </si>
  <si>
    <t>KOMPLET BEZ DPH</t>
  </si>
  <si>
    <t>KOMPLET S DPH</t>
  </si>
  <si>
    <t xml:space="preserve">CELKOVÁ ORIENTAČNÍ CENA STAVEBNÍ ČÁSTI A PROFESÍ 2.NP BEZ DPH </t>
  </si>
  <si>
    <t>Drenáž podél základu objektu z dren. trub d 125 mm, obsyp kamenivo, geotextilie,reviz.šachta</t>
  </si>
  <si>
    <t xml:space="preserve">Hloubení nezapaž. rýh šířky do 60 cm v hornině 1-4  </t>
  </si>
  <si>
    <t xml:space="preserve">Odvoz zeminy se složením   </t>
  </si>
  <si>
    <t>Vybourání otv. stropy ŽB pl. Do 4 m2, tl. nad 8 cm</t>
  </si>
  <si>
    <t>Vybourání rampy z betonu prostého</t>
  </si>
  <si>
    <t>Schodiště ze železobetonu na terénu, vč. zábradlí</t>
  </si>
  <si>
    <t xml:space="preserve">demontáž a likvidace stávajícího sanitárního vybavení </t>
  </si>
  <si>
    <t xml:space="preserve">CELKOVÁ ORIENTAČNÍ CENA STAVEBNÍ ČÁSTI A PROFESÍ 4.NP BEZ DPH </t>
  </si>
  <si>
    <t xml:space="preserve">Vybour.otvoru 135/150, překlad, osaz.okna, parapet, zeď tloušťky 45cm, bez dodávky okna </t>
  </si>
  <si>
    <t>Výměna obvodových výplní do 2,7 m2, oprava ostění, parapety, zeď tloušťky 45 cm, bez dodávky výplně</t>
  </si>
  <si>
    <t>dodávka - plastová okna, dveře z 6-ti komor. profilů zasklená izolačním trojsklem, event. plná tepelná výplň</t>
  </si>
  <si>
    <t>Výměna obvodových výplní nad 2,7 m2, oprava ostění, parapety, zeď tloušťky 45 cm, bez dodávky výplně</t>
  </si>
  <si>
    <t xml:space="preserve">Zazdění okenního otvoru 2,7 m2, omítky, zeď tloušťky 45 cm, vč. demontáže stáv.výplně  </t>
  </si>
  <si>
    <t>Bourání stěn z cihel pálených tloušťka nad 15 cm</t>
  </si>
  <si>
    <t>Bourání příček z cihel pálených tloušťka 15 cm</t>
  </si>
  <si>
    <t>vybourání otvorů v cihelném zdivu tl.45cm</t>
  </si>
  <si>
    <t>vybourání skladby podlah v tl.100mm vč. nášlapné vrstvy</t>
  </si>
  <si>
    <t>vybourání komínového tělesa</t>
  </si>
  <si>
    <t>Odvoz suti na skládku a vybouraných hmot se složením  do 10km</t>
  </si>
  <si>
    <t>vyklizení a odvoz stávajícího mobiliáře vč. uložení na recyklační skládce</t>
  </si>
  <si>
    <t>poplatek za uložení na recyklační skládce</t>
  </si>
  <si>
    <t>Vybour. otvoru dveře 1kř, překlad, zárubeň, práh, zeď tloušťky 45 cm, bez dodávky dveřního křídla</t>
  </si>
  <si>
    <t xml:space="preserve">Zazdění dveří jednokřídlových, nebo oken do 2,0m2, omítka, zeď tloušťky 45 cm, vč. demontáže stáv.výplně  </t>
  </si>
  <si>
    <t xml:space="preserve"> Výměna dveří 1kř, zárubeň, oprava ostění, práh, bez dodávky dveřního křídla</t>
  </si>
  <si>
    <t>demontáž a likvidace stávajících hliníkových prosklených stěn s dveřmi</t>
  </si>
  <si>
    <t>Vybourání otvorů ve stropech ŽB deskových, tloušťka 20-25 cm</t>
  </si>
  <si>
    <t>poplatek za uložení výplní otvorů na skládce</t>
  </si>
  <si>
    <t>Montáž dveří - zavěšení a seřízení</t>
  </si>
  <si>
    <t>Dveře jednokřídlé plné 70cm, zámek wc sada</t>
  </si>
  <si>
    <t>Dveře jednokřídlé plné 80cm, zámek cylindrická vložka</t>
  </si>
  <si>
    <t>Dveře plné jednokřídlé protipožární 80cm, zámek cylindr.vložka, samozavírač</t>
  </si>
  <si>
    <t xml:space="preserve">Zdi výtahové šachty, nadzákladové ŽB z betonu C 16/20, tl. 20 cm, oboustranné bednění, výztuž 150 kg/m3  </t>
  </si>
  <si>
    <t>Příčky z desek sádrokartonových</t>
  </si>
  <si>
    <t xml:space="preserve">s izolací, tl.150 mm, ocel. nosná kce, 2x deska protipož. 12,5 mm, omítka  </t>
  </si>
  <si>
    <t xml:space="preserve">s izolací, tl. 100 mm, ocel. nosná kce, deska standart nebo impregnovaná 12,5 mm, omítka  </t>
  </si>
  <si>
    <t xml:space="preserve">akustické, s izolací, tl. 150 mm, ocel. nosná kce, 2x deska standart nebo impregnovaná 12,5 mm, omítka  </t>
  </si>
  <si>
    <t xml:space="preserve">předstěna, s izolací, tl. 100 mm, ocel. nosná kce, jednostranně deska standart nebo impregnovaná 12,5 mm, omítka  </t>
  </si>
  <si>
    <t>VODOROVNÉ KONSTRUKCE</t>
  </si>
  <si>
    <t>Schodiště ze železobetonu kompletní, ocelové zábradlí, nerez. madlo, keram. dlažba, omítka</t>
  </si>
  <si>
    <t>Mazanina vyztužená sítí, beton C 16/20, tl. 6 cm, síť- drát 5,0 oka 100/100 mm</t>
  </si>
  <si>
    <t>tepelná izolace podlahy z XPS tl.40mm</t>
  </si>
  <si>
    <t>Oprava omítek stěn vnitřních vápenocem. štukových, oprava ze 30 %</t>
  </si>
  <si>
    <t>Oprava omítek stropů vnitřních vápenocem.štukových, oprava ze 30 %</t>
  </si>
  <si>
    <t xml:space="preserve">CELKOVÁ ORIENTAČNÍ CENA STAVEBNÍ ČÁSTI A PROFESÍ 3.NP BEZ DPH </t>
  </si>
  <si>
    <t>Jednotková cena*</t>
  </si>
  <si>
    <t>Kč/m3</t>
  </si>
  <si>
    <t>Celková cena:</t>
  </si>
  <si>
    <t>Obestavěný prostor:</t>
  </si>
  <si>
    <t xml:space="preserve">Klasifikace dle ceníku stavebních prací: 801.72:2.R budovy ubytoven pracujících, studujících a žáků, bez vývařovny, svislá nosná konstrukce monolitická betonová tyčová  </t>
  </si>
  <si>
    <t xml:space="preserve">CELKOVÁ ORIENTAČNÍ CENA STAVEBNÍ ČÁSTI A PROFESÍ                                             2.NP + 3.NP přístavba / nástavba BEZ DPH </t>
  </si>
  <si>
    <t xml:space="preserve">Klasifikace dle ceníku stavebních prací: 801.72:8.R budovy ubytoven pracujících, studujících a žáků, bez vývařovny, svislá nosná konstrukce dřevěná a na bázi dřevní hmoty  </t>
  </si>
  <si>
    <t>5.NP vestavba do krovu+ rekonstrukce střešního pláště</t>
  </si>
  <si>
    <t xml:space="preserve">CELKOVÁ ORIENTAČNÍ CENA STAVEBNÍ ČÁSTI A PROFESÍ                                             5.NP vestavba do krovu+ rekonstrukce střešního pláště BEZ DPH </t>
  </si>
  <si>
    <t>rozvod potrubí UT</t>
  </si>
  <si>
    <t>D+M hliníkové prosklené stěny s dveřmi, protipožární</t>
  </si>
  <si>
    <t>D+M hliníkové prosklené stěny s dveřmi</t>
  </si>
  <si>
    <t>D+M keramická dlažba, protiskluzná do gastro</t>
  </si>
  <si>
    <t xml:space="preserve"> Strop ze železobetonu beton C 16/20, tl. 25 cm, bednění, výztuž 150kg/m3, podpěrná konstrukce  </t>
  </si>
  <si>
    <t xml:space="preserve">Bourání stropů z panelů ŽB š. nad 30 cm, tl. 25 cm  </t>
  </si>
  <si>
    <t xml:space="preserve">Sloupy ŽB z C 16/20 4hran., 30 x 30 cm, bednění a odbednění,       výztuž 150 kg/m3  </t>
  </si>
  <si>
    <t>ZÁKLADOVÉ KONSTRUKCE</t>
  </si>
  <si>
    <t xml:space="preserve">Základová patka ŽB z betonu C 20/25, vč. bednění, výztuž 150 kg/m3, štěrkopískový podklad 10 cm </t>
  </si>
  <si>
    <t xml:space="preserve">Trubkové mikropiloty D 105, včetně injektáže  </t>
  </si>
  <si>
    <t>Bourání ŽB nakladové rampy</t>
  </si>
  <si>
    <t>Bourání ŽB schodiště</t>
  </si>
  <si>
    <t>venkovní Schodiště ocelové kompletní, ocelové zábradlí, nerez. Madlo, nátěr</t>
  </si>
  <si>
    <t xml:space="preserve">CELKOVÁ ORIENTAČNÍ CENA STAVEBNÍ ČÁSTI A PROFESÍ 1.NP - část ubytování BEZ DPH </t>
  </si>
  <si>
    <t>ŘEŠENÍ VLHKOSTI</t>
  </si>
  <si>
    <t>1.PODZEMNÍ PODLAŽÍ</t>
  </si>
  <si>
    <t>1.NADZEMNÍ PODLAŽÍ - JÍDELNA A KRČEK</t>
  </si>
  <si>
    <t>1.NADZEMNÍ PODLAŽÍ - UBYTOVÁNÍ</t>
  </si>
  <si>
    <t>2.NP + 3.NP - PŘÍSTAVBA / NÁSTAVBA</t>
  </si>
  <si>
    <t>3.NADZEMNÍ PODLAŽÍ - STAV. ÚPRAVY</t>
  </si>
  <si>
    <t>4.NADZEMNÍ PODLAŽÍ - STAV. ÚPRAVY</t>
  </si>
  <si>
    <t>2.NADZEMNÍ PODLAŽÍ - STAV.ÚPRAVY</t>
  </si>
  <si>
    <t>ZATEPLENÍ FASÁD</t>
  </si>
  <si>
    <t>Bourání pilířů z železobetonu</t>
  </si>
  <si>
    <t>D+M  Hydraulická zvedací plošina venkovní</t>
  </si>
  <si>
    <t>ocelová nákladová rampa s jednostranným schodištěm, vč. zábradlí</t>
  </si>
  <si>
    <t>VYBAVENÍ GASTRO TECHNOLOGIE</t>
  </si>
  <si>
    <t>VÝTAH</t>
  </si>
  <si>
    <t>Výtah osobní lanový (pro invalidy/nákladní) 630/0,63, průchozí kabina, 9 stanic, 9 nástupišť</t>
  </si>
  <si>
    <t>svislá hydroizolace obvodového zdiva, přitavená</t>
  </si>
  <si>
    <t>CELKOVÁ ORIENTAČNÍ CENA STAVEBNÍ ČÁSTI A PROFESÍ 1.PP BEZ DPH</t>
  </si>
  <si>
    <t xml:space="preserve">vodorovná hydroizolace provedená formou injektáží </t>
  </si>
  <si>
    <t>Výměna obvodových výplní od 1,5 do 2,7 m2, oprava ostění, parapety, zeď tloušťky 45 cm, bez dodávky výplně</t>
  </si>
  <si>
    <t xml:space="preserve">Dozdění okenního parapetu, omítky, zeď tloušťky 45 cm, vč. demontáže stáv.výplně  </t>
  </si>
  <si>
    <t>Dveře jednokřídlé plné 70cm, zámek cylindrická vložka</t>
  </si>
  <si>
    <t>Zdivo nosné z keram.tvárnic, pero + drážka, tl. 30cm</t>
  </si>
  <si>
    <t>opěrná zeď schodiště tloušťky 25 cm, bednění, štěrkopískový podklad</t>
  </si>
  <si>
    <t>KZS</t>
  </si>
  <si>
    <t>CELKOVÁ CENA BEZ DPH:</t>
  </si>
  <si>
    <t>Kč/m</t>
  </si>
  <si>
    <t>Jednotková cena:</t>
  </si>
  <si>
    <t>Kč/m2</t>
  </si>
  <si>
    <t>Jednotkové ceny vytvořeny agregovanými položkami</t>
  </si>
  <si>
    <t>STÁVAJÍCÍ OMÍTKY A BOURACÍ PRÁCE</t>
  </si>
  <si>
    <t>Omítka stěn vnější vápenocem. štuková, složit. 5-7, oprava /nahrazení z 10 % plochy</t>
  </si>
  <si>
    <t>KZS, plocha s otvory, nátěr omítky, minerální izolace, tloušťka izolantu 200 mm, v ceně rozprostřeny i ceny případných profilací fasády</t>
  </si>
  <si>
    <t xml:space="preserve">CELKOVÁ ORIENTAČNÍ CENA STAVEBNÍ ČÁSTI A PROFESÍ ,,oprava fasád" BEZ DPH </t>
  </si>
  <si>
    <t>REZERVA ROZPOČTU 5%</t>
  </si>
  <si>
    <t xml:space="preserve">Příčka z tvárnic pórobetonových, tloušťka 15 cm  </t>
  </si>
  <si>
    <t xml:space="preserve">Bourání nadzákladového zdiva z cihel plných  </t>
  </si>
  <si>
    <t>Vybour. otvoru dveře 1kř, překlad, zárubeň, práh, zeď tloušťky 15 cm, bez dodávky dveřního křídla</t>
  </si>
  <si>
    <t xml:space="preserve">Zazdění dveří jednokřídlových, nebo oken do 2,0m2, omítka, zeď tloušťky 15 cm, vč. demontáže stáv.výplně  </t>
  </si>
  <si>
    <t>Chodníky- mlatový povrch:</t>
  </si>
  <si>
    <t>Chodníky- zámková dlažba:</t>
  </si>
  <si>
    <t>Komunikace a parkování - zámková dlažba:</t>
  </si>
  <si>
    <t>Kč/soubor</t>
  </si>
  <si>
    <t>VENKOVNÍ A SADOVÉ ÚPRAVY, PARKOVÉ OBJEKTY</t>
  </si>
  <si>
    <t>- REZERVA ROZPOČTU JE POČÍTÁNA PROCENTUÁLNÍM POMĚREM ZE SOUČTU PŘÍMÝCH A NEPŘÍMÝCH NÁKLADŮ - TATO REZERVA JE ZAPOČÍTÁNA JAKO ODHAD NAVÝŠENÍ O MEZIROČNÍ INFLACI</t>
  </si>
  <si>
    <t>SOUHRNNÝ ROZPOČET</t>
  </si>
  <si>
    <t>Přípojka datová+areál.rozvod: SO 06</t>
  </si>
  <si>
    <t>přípojka dešťové kanalizace+ areál. dešť.kanalizace</t>
  </si>
  <si>
    <t>Přípojka splaškové kanalizace+ areál. Splašk.kanalizace</t>
  </si>
  <si>
    <t>výměna lapač tuků</t>
  </si>
  <si>
    <t>retenční nádrž/vsakovací pole</t>
  </si>
  <si>
    <t>retenční nádrž - zadržování vody na závlahu</t>
  </si>
  <si>
    <t>Přípojka vodovodu</t>
  </si>
  <si>
    <t>vodoměrná šachta</t>
  </si>
  <si>
    <t>Přípojka elektro - posílení</t>
  </si>
  <si>
    <t>Mazanina vyztužená sítí, beton C 16/20, tl.6 cm, síť- drát 5,0 oka 100/100mm</t>
  </si>
  <si>
    <t>Propočet investičních nákladů</t>
  </si>
  <si>
    <t>Investor: Střední škola stavební Jihlava, Žižkova 1939/20, 58601 Jihlava</t>
  </si>
  <si>
    <t>- Souhrnný rozpočtový list</t>
  </si>
  <si>
    <t>Jihlava, 05/2024</t>
  </si>
  <si>
    <t>Vypracoval: Tomáš Dohnal</t>
  </si>
  <si>
    <t>Stupeň PD : investiční záměr</t>
  </si>
  <si>
    <t>Zakázkové číslo : 06-24-S</t>
  </si>
  <si>
    <t>Orientační propočet souvisejících nákladů : 1NP - část jídelna a krček</t>
  </si>
  <si>
    <t>Orientační propočet souvisejících nákladů : 1.PP</t>
  </si>
  <si>
    <t>Orientační propočet souvisejících nákladů : 1.NP - část ubytování</t>
  </si>
  <si>
    <t>Orientační propočet souvisejících nákladů : 2.NP</t>
  </si>
  <si>
    <t>Orientační propočet souvisejících nákladů : 3.NP</t>
  </si>
  <si>
    <t>Orientační propočet souvisejících nákladů : 4.NP</t>
  </si>
  <si>
    <t>Orientační propočet souvisejících nákladů : 2.NP + 3.NP přístavba / nástavba</t>
  </si>
  <si>
    <t>Orientační propočet souvisejících nákladů : 5.NP vestavba do krovu+ rekonstrukce střešního pláště</t>
  </si>
  <si>
    <t>Orientační propočet souvisejících nákladů : oprava fasád</t>
  </si>
  <si>
    <t>- Orientační propočet souvisejících nákladů : 1.PP</t>
  </si>
  <si>
    <t>- Orientační propočet souvisejících nákladů : 1NP - část jídelna a krček</t>
  </si>
  <si>
    <t>- Orientační propočet souvisejících nákladů : 1.NP - část ubytování</t>
  </si>
  <si>
    <t>- Orientační propočet souvisejících nákladů : 2.NP</t>
  </si>
  <si>
    <t>- Orientační propočet souvisejících nákladů : 3.NP</t>
  </si>
  <si>
    <t>- Orientační propočet souvisejících nákladů : 2.NP + 3.NP přístavba / nástavba</t>
  </si>
  <si>
    <t>- Orientační propočet souvisejících nákladů : 4.NP</t>
  </si>
  <si>
    <t>- Orientační propočet souvisejících nákladů : 5.NP vestavba do krovu+ rekonstrukce střešního pláště</t>
  </si>
  <si>
    <t>- Orientační propočet souvisejících nákladů : oprava fasád</t>
  </si>
  <si>
    <t>Orientační propočet souvisejících nákladů : Venkovní a sadové úpravy, parkové objekty, inž.sítě</t>
  </si>
  <si>
    <t>- Orientační propočet souvisejících nákladů : Venkovní a sadové úpravy, parkové objekty, inž.sítě</t>
  </si>
  <si>
    <t xml:space="preserve">Název akce : Studie stavebních úprav a modernizace objektu Domova mládeže v Jihlavě, ul.Žižkova </t>
  </si>
  <si>
    <t xml:space="preserve">CELKOVÁ ORIENTAČNÍ CENA STAVEBNÍ ČÁSTI A PROFESÍ  - 1.NP část jídelna a krček  BEZ DPH </t>
  </si>
  <si>
    <t>ORIENTAČNÍ CENA ÚPRAV 2.NP BEZ DPH A PROFESÍ</t>
  </si>
  <si>
    <t>ORIENTAČNÍ CENA ÚPRAV 3.NP BEZ DPH A PROFESÍ</t>
  </si>
  <si>
    <t>ORIENTAČNÍ CENA ÚPRAV 4.NP BEZ DPH A PROFESÍ</t>
  </si>
  <si>
    <t>D+M Parkový mobiliář</t>
  </si>
  <si>
    <t xml:space="preserve">D+M přístřešky, kiosky apod. pro různé účely, svislá nosná konstrukce kovová  </t>
  </si>
  <si>
    <t>D+M Posuvná automatická brána vč. demontáže a likvidace stávající brány</t>
  </si>
  <si>
    <t>nové oplocení: zděná podezdívka a sloupky, výplň-pole z ocelových tyčových profilů</t>
  </si>
  <si>
    <t>bourání stávajícího oplocení: zděná podezdívka a sloupky, výplň-pole z ocelových jackelových profilů</t>
  </si>
  <si>
    <t>ORIENTAČNÍ CENA OPRAVY FASÁD BEZ DPH</t>
  </si>
  <si>
    <t>FOTOVOLTAICKÁ ELEKTRÁRNA (FVE)</t>
  </si>
  <si>
    <t>FVE o min. výkonu 60 kWp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</si>
</sst>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;[Red]#,##0.00\ &quot;Kč&quot;"/>
    <numFmt numFmtId="165" formatCode="#,##0.00\ &quot;Kč&quot;"/>
    <numFmt numFmtId="166" formatCode="#,##0.00\ _K_č"/>
  </numFmts>
  <fonts count="3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1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sz val="14"/>
      <name val="Calibri"/>
      <family val="2"/>
      <charset val="238"/>
    </font>
    <font>
      <b/>
      <sz val="14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20"/>
      <name val="Calibri"/>
      <family val="2"/>
      <charset val="238"/>
    </font>
    <font>
      <sz val="13"/>
      <name val="Calibri"/>
      <family val="2"/>
      <charset val="238"/>
    </font>
    <font>
      <b/>
      <sz val="11"/>
      <name val="Arial"/>
      <family val="2"/>
      <charset val="238"/>
    </font>
    <font>
      <b/>
      <sz val="13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28">
    <xf numFmtId="0" fontId="0" fillId="0" borderId="0" xfId="0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8" fillId="0" borderId="0" xfId="0" applyFont="1"/>
    <xf numFmtId="0" fontId="7" fillId="0" borderId="1" xfId="0" applyFont="1" applyBorder="1"/>
    <xf numFmtId="2" fontId="7" fillId="0" borderId="1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2" fontId="7" fillId="0" borderId="5" xfId="0" applyNumberFormat="1" applyFont="1" applyBorder="1" applyAlignment="1">
      <alignment horizontal="center"/>
    </xf>
    <xf numFmtId="0" fontId="7" fillId="0" borderId="6" xfId="0" applyFont="1" applyBorder="1"/>
    <xf numFmtId="2" fontId="7" fillId="0" borderId="7" xfId="0" applyNumberFormat="1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0" fontId="7" fillId="0" borderId="9" xfId="0" applyFont="1" applyBorder="1"/>
    <xf numFmtId="0" fontId="10" fillId="0" borderId="0" xfId="0" applyFont="1"/>
    <xf numFmtId="166" fontId="8" fillId="0" borderId="10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0" fontId="11" fillId="0" borderId="4" xfId="0" applyFont="1" applyBorder="1"/>
    <xf numFmtId="0" fontId="7" fillId="0" borderId="5" xfId="0" applyFont="1" applyBorder="1"/>
    <xf numFmtId="0" fontId="12" fillId="0" borderId="0" xfId="0" applyFont="1"/>
    <xf numFmtId="2" fontId="12" fillId="0" borderId="0" xfId="0" applyNumberFormat="1" applyFont="1" applyAlignment="1">
      <alignment horizontal="center"/>
    </xf>
    <xf numFmtId="2" fontId="12" fillId="0" borderId="5" xfId="0" applyNumberFormat="1" applyFont="1" applyBorder="1" applyAlignment="1">
      <alignment horizontal="center"/>
    </xf>
    <xf numFmtId="0" fontId="13" fillId="0" borderId="0" xfId="0" applyFont="1"/>
    <xf numFmtId="2" fontId="13" fillId="0" borderId="0" xfId="0" applyNumberFormat="1" applyFont="1" applyAlignment="1">
      <alignment horizontal="center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2" fontId="8" fillId="0" borderId="11" xfId="0" applyNumberFormat="1" applyFont="1" applyBorder="1" applyAlignment="1">
      <alignment horizontal="center"/>
    </xf>
    <xf numFmtId="0" fontId="9" fillId="0" borderId="2" xfId="0" applyFont="1" applyBorder="1"/>
    <xf numFmtId="0" fontId="12" fillId="0" borderId="3" xfId="0" applyFont="1" applyBorder="1"/>
    <xf numFmtId="0" fontId="12" fillId="0" borderId="9" xfId="0" applyFont="1" applyBorder="1"/>
    <xf numFmtId="2" fontId="7" fillId="0" borderId="0" xfId="0" applyNumberFormat="1" applyFont="1"/>
    <xf numFmtId="0" fontId="12" fillId="0" borderId="6" xfId="0" applyFont="1" applyBorder="1"/>
    <xf numFmtId="0" fontId="12" fillId="0" borderId="1" xfId="0" applyFont="1" applyBorder="1"/>
    <xf numFmtId="2" fontId="12" fillId="0" borderId="1" xfId="0" applyNumberFormat="1" applyFont="1" applyBorder="1" applyAlignment="1">
      <alignment horizontal="center"/>
    </xf>
    <xf numFmtId="2" fontId="12" fillId="0" borderId="7" xfId="0" applyNumberFormat="1" applyFont="1" applyBorder="1" applyAlignment="1">
      <alignment horizontal="center"/>
    </xf>
    <xf numFmtId="0" fontId="8" fillId="0" borderId="2" xfId="0" applyFont="1" applyBorder="1"/>
    <xf numFmtId="0" fontId="14" fillId="0" borderId="0" xfId="0" applyFont="1"/>
    <xf numFmtId="2" fontId="7" fillId="0" borderId="1" xfId="0" applyNumberFormat="1" applyFont="1" applyBorder="1" applyAlignment="1">
      <alignment horizontal="center" vertical="center" wrapText="1"/>
    </xf>
    <xf numFmtId="166" fontId="8" fillId="0" borderId="11" xfId="0" applyNumberFormat="1" applyFont="1" applyBorder="1" applyAlignment="1">
      <alignment horizontal="center"/>
    </xf>
    <xf numFmtId="0" fontId="7" fillId="0" borderId="18" xfId="0" applyFont="1" applyBorder="1"/>
    <xf numFmtId="0" fontId="7" fillId="0" borderId="19" xfId="0" applyFont="1" applyBorder="1"/>
    <xf numFmtId="2" fontId="7" fillId="0" borderId="19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center"/>
    </xf>
    <xf numFmtId="0" fontId="1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20" xfId="0" applyFont="1" applyBorder="1"/>
    <xf numFmtId="0" fontId="0" fillId="0" borderId="11" xfId="0" applyBorder="1"/>
    <xf numFmtId="0" fontId="0" fillId="0" borderId="31" xfId="0" applyBorder="1"/>
    <xf numFmtId="0" fontId="0" fillId="0" borderId="22" xfId="0" applyBorder="1"/>
    <xf numFmtId="0" fontId="0" fillId="0" borderId="17" xfId="0" applyBorder="1"/>
    <xf numFmtId="0" fontId="0" fillId="0" borderId="16" xfId="0" applyBorder="1"/>
    <xf numFmtId="0" fontId="7" fillId="0" borderId="35" xfId="0" applyFont="1" applyBorder="1"/>
    <xf numFmtId="0" fontId="6" fillId="0" borderId="0" xfId="0" applyFont="1"/>
    <xf numFmtId="164" fontId="8" fillId="0" borderId="0" xfId="0" applyNumberFormat="1" applyFont="1" applyAlignment="1">
      <alignment vertical="center"/>
    </xf>
    <xf numFmtId="164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3" fillId="0" borderId="0" xfId="1"/>
    <xf numFmtId="0" fontId="3" fillId="0" borderId="41" xfId="1" applyBorder="1"/>
    <xf numFmtId="0" fontId="3" fillId="0" borderId="46" xfId="1" applyBorder="1"/>
    <xf numFmtId="0" fontId="22" fillId="0" borderId="39" xfId="1" applyFont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165" fontId="22" fillId="0" borderId="35" xfId="1" applyNumberFormat="1" applyFont="1" applyBorder="1" applyAlignment="1">
      <alignment horizontal="center" vertical="center"/>
    </xf>
    <xf numFmtId="0" fontId="22" fillId="0" borderId="45" xfId="1" applyFont="1" applyBorder="1" applyAlignment="1">
      <alignment horizontal="center" vertical="center"/>
    </xf>
    <xf numFmtId="0" fontId="22" fillId="0" borderId="42" xfId="1" applyFont="1" applyBorder="1" applyAlignment="1">
      <alignment horizontal="center" vertical="center"/>
    </xf>
    <xf numFmtId="165" fontId="22" fillId="0" borderId="26" xfId="1" applyNumberFormat="1" applyFont="1" applyBorder="1" applyAlignment="1">
      <alignment horizontal="center" vertical="center"/>
    </xf>
    <xf numFmtId="0" fontId="3" fillId="0" borderId="39" xfId="1" applyBorder="1" applyAlignment="1">
      <alignment horizontal="center" vertical="center"/>
    </xf>
    <xf numFmtId="0" fontId="3" fillId="0" borderId="11" xfId="1" applyBorder="1" applyAlignment="1">
      <alignment horizontal="center" vertical="center"/>
    </xf>
    <xf numFmtId="0" fontId="19" fillId="0" borderId="0" xfId="1" applyFont="1" applyAlignment="1">
      <alignment wrapText="1" shrinkToFit="1"/>
    </xf>
    <xf numFmtId="0" fontId="3" fillId="0" borderId="45" xfId="1" applyBorder="1"/>
    <xf numFmtId="0" fontId="3" fillId="0" borderId="44" xfId="1" applyBorder="1"/>
    <xf numFmtId="0" fontId="3" fillId="0" borderId="43" xfId="1" applyBorder="1"/>
    <xf numFmtId="0" fontId="3" fillId="0" borderId="13" xfId="1" applyBorder="1"/>
    <xf numFmtId="165" fontId="23" fillId="0" borderId="8" xfId="1" applyNumberFormat="1" applyFont="1" applyBorder="1" applyAlignment="1">
      <alignment horizontal="center"/>
    </xf>
    <xf numFmtId="0" fontId="3" fillId="0" borderId="40" xfId="1" applyBorder="1" applyAlignment="1">
      <alignment horizontal="center" vertical="center"/>
    </xf>
    <xf numFmtId="0" fontId="3" fillId="0" borderId="41" xfId="1" applyBorder="1" applyAlignment="1">
      <alignment horizontal="center" vertical="center"/>
    </xf>
    <xf numFmtId="0" fontId="3" fillId="0" borderId="46" xfId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2" fillId="0" borderId="40" xfId="1" applyFont="1" applyBorder="1" applyAlignment="1">
      <alignment horizontal="center" vertical="center"/>
    </xf>
    <xf numFmtId="0" fontId="22" fillId="0" borderId="41" xfId="1" applyFont="1" applyBorder="1" applyAlignment="1">
      <alignment horizontal="center" vertical="center"/>
    </xf>
    <xf numFmtId="0" fontId="22" fillId="0" borderId="46" xfId="1" applyFont="1" applyBorder="1" applyAlignment="1">
      <alignment horizontal="center" vertical="center"/>
    </xf>
    <xf numFmtId="165" fontId="23" fillId="0" borderId="28" xfId="1" applyNumberFormat="1" applyFont="1" applyBorder="1"/>
    <xf numFmtId="0" fontId="0" fillId="0" borderId="46" xfId="0" applyBorder="1"/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5" fontId="22" fillId="0" borderId="35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 indent="3"/>
    </xf>
    <xf numFmtId="0" fontId="28" fillId="0" borderId="0" xfId="0" applyFont="1" applyAlignment="1">
      <alignment horizontal="left" vertical="center" indent="7"/>
    </xf>
    <xf numFmtId="0" fontId="2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quotePrefix="1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" fillId="0" borderId="40" xfId="1" applyFont="1" applyBorder="1" applyAlignment="1">
      <alignment horizontal="center" vertical="center"/>
    </xf>
    <xf numFmtId="0" fontId="1" fillId="0" borderId="41" xfId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5" fillId="0" borderId="2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165" fontId="16" fillId="0" borderId="4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22" xfId="0" applyNumberFormat="1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37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165" fontId="16" fillId="0" borderId="11" xfId="0" applyNumberFormat="1" applyFont="1" applyBorder="1" applyAlignment="1">
      <alignment horizontal="center"/>
    </xf>
    <xf numFmtId="165" fontId="16" fillId="0" borderId="41" xfId="0" applyNumberFormat="1" applyFont="1" applyBorder="1" applyAlignment="1">
      <alignment horizontal="center"/>
    </xf>
    <xf numFmtId="165" fontId="16" fillId="0" borderId="39" xfId="0" applyNumberFormat="1" applyFont="1" applyBorder="1" applyAlignment="1">
      <alignment horizontal="center"/>
    </xf>
    <xf numFmtId="165" fontId="16" fillId="0" borderId="40" xfId="0" applyNumberFormat="1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165" fontId="16" fillId="0" borderId="27" xfId="0" applyNumberFormat="1" applyFont="1" applyBorder="1" applyAlignment="1">
      <alignment horizontal="center"/>
    </xf>
    <xf numFmtId="165" fontId="16" fillId="0" borderId="28" xfId="0" applyNumberFormat="1" applyFont="1" applyBorder="1" applyAlignment="1">
      <alignment horizontal="center"/>
    </xf>
    <xf numFmtId="0" fontId="21" fillId="0" borderId="0" xfId="0" quotePrefix="1" applyFont="1" applyAlignment="1">
      <alignment horizontal="center" wrapText="1"/>
    </xf>
    <xf numFmtId="165" fontId="17" fillId="0" borderId="12" xfId="0" applyNumberFormat="1" applyFont="1" applyBorder="1" applyAlignment="1">
      <alignment horizontal="center"/>
    </xf>
    <xf numFmtId="165" fontId="17" fillId="0" borderId="13" xfId="0" applyNumberFormat="1" applyFont="1" applyBorder="1" applyAlignment="1">
      <alignment horizontal="center"/>
    </xf>
    <xf numFmtId="165" fontId="17" fillId="0" borderId="15" xfId="0" applyNumberFormat="1" applyFont="1" applyBorder="1" applyAlignment="1">
      <alignment horizontal="center"/>
    </xf>
    <xf numFmtId="165" fontId="17" fillId="0" borderId="16" xfId="0" applyNumberFormat="1" applyFont="1" applyBorder="1" applyAlignment="1">
      <alignment horizontal="center"/>
    </xf>
    <xf numFmtId="165" fontId="17" fillId="0" borderId="14" xfId="0" applyNumberFormat="1" applyFont="1" applyBorder="1" applyAlignment="1">
      <alignment horizontal="center"/>
    </xf>
    <xf numFmtId="165" fontId="17" fillId="0" borderId="17" xfId="0" applyNumberFormat="1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165" fontId="18" fillId="0" borderId="12" xfId="0" applyNumberFormat="1" applyFont="1" applyBorder="1" applyAlignment="1">
      <alignment horizontal="center"/>
    </xf>
    <xf numFmtId="165" fontId="18" fillId="0" borderId="13" xfId="0" applyNumberFormat="1" applyFont="1" applyBorder="1" applyAlignment="1">
      <alignment horizontal="center"/>
    </xf>
    <xf numFmtId="165" fontId="18" fillId="0" borderId="14" xfId="0" applyNumberFormat="1" applyFont="1" applyBorder="1" applyAlignment="1">
      <alignment horizontal="center"/>
    </xf>
    <xf numFmtId="165" fontId="18" fillId="0" borderId="15" xfId="0" applyNumberFormat="1" applyFont="1" applyBorder="1" applyAlignment="1">
      <alignment horizontal="center"/>
    </xf>
    <xf numFmtId="165" fontId="18" fillId="0" borderId="16" xfId="0" applyNumberFormat="1" applyFont="1" applyBorder="1" applyAlignment="1">
      <alignment horizontal="center"/>
    </xf>
    <xf numFmtId="165" fontId="18" fillId="0" borderId="17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12" xfId="0" applyFont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2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30" xfId="0" applyBorder="1" applyAlignment="1">
      <alignment horizontal="center" vertical="center" wrapText="1" shrinkToFi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/>
    </xf>
    <xf numFmtId="0" fontId="24" fillId="0" borderId="44" xfId="0" applyFont="1" applyBorder="1" applyAlignment="1">
      <alignment horizontal="center"/>
    </xf>
    <xf numFmtId="0" fontId="24" fillId="0" borderId="43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7" xfId="0" applyBorder="1" applyAlignment="1">
      <alignment horizontal="center"/>
    </xf>
    <xf numFmtId="0" fontId="24" fillId="0" borderId="45" xfId="1" applyFont="1" applyBorder="1" applyAlignment="1">
      <alignment horizontal="center" wrapText="1"/>
    </xf>
    <xf numFmtId="0" fontId="24" fillId="0" borderId="44" xfId="1" applyFont="1" applyBorder="1" applyAlignment="1">
      <alignment horizontal="center" wrapText="1"/>
    </xf>
    <xf numFmtId="0" fontId="24" fillId="0" borderId="48" xfId="1" applyFont="1" applyBorder="1" applyAlignment="1">
      <alignment horizontal="center" wrapText="1"/>
    </xf>
    <xf numFmtId="0" fontId="3" fillId="0" borderId="42" xfId="1" applyBorder="1" applyAlignment="1">
      <alignment horizontal="center"/>
    </xf>
    <xf numFmtId="0" fontId="3" fillId="0" borderId="19" xfId="1" applyBorder="1" applyAlignment="1">
      <alignment horizontal="center"/>
    </xf>
    <xf numFmtId="0" fontId="3" fillId="0" borderId="20" xfId="1" applyBorder="1" applyAlignment="1">
      <alignment horizontal="center"/>
    </xf>
    <xf numFmtId="0" fontId="3" fillId="0" borderId="26" xfId="1" applyBorder="1" applyAlignment="1">
      <alignment horizontal="center"/>
    </xf>
    <xf numFmtId="0" fontId="3" fillId="0" borderId="27" xfId="1" applyBorder="1" applyAlignment="1">
      <alignment horizontal="center"/>
    </xf>
    <xf numFmtId="0" fontId="3" fillId="0" borderId="37" xfId="1" applyBorder="1" applyAlignment="1">
      <alignment horizontal="center"/>
    </xf>
    <xf numFmtId="0" fontId="24" fillId="0" borderId="45" xfId="1" applyFont="1" applyBorder="1" applyAlignment="1">
      <alignment horizontal="center"/>
    </xf>
    <xf numFmtId="0" fontId="24" fillId="0" borderId="44" xfId="1" applyFont="1" applyBorder="1" applyAlignment="1">
      <alignment horizontal="center"/>
    </xf>
    <xf numFmtId="0" fontId="24" fillId="0" borderId="48" xfId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/>
    </xf>
    <xf numFmtId="0" fontId="20" fillId="0" borderId="27" xfId="1" applyFont="1" applyBorder="1" applyAlignment="1">
      <alignment horizontal="center"/>
    </xf>
    <xf numFmtId="0" fontId="22" fillId="0" borderId="26" xfId="1" applyFont="1" applyBorder="1" applyAlignment="1">
      <alignment horizontal="center" wrapText="1" shrinkToFit="1"/>
    </xf>
    <xf numFmtId="0" fontId="22" fillId="0" borderId="27" xfId="1" applyFont="1" applyBorder="1" applyAlignment="1">
      <alignment horizontal="center" wrapText="1" shrinkToFit="1"/>
    </xf>
    <xf numFmtId="0" fontId="25" fillId="0" borderId="45" xfId="1" applyFont="1" applyBorder="1" applyAlignment="1">
      <alignment horizontal="center"/>
    </xf>
    <xf numFmtId="0" fontId="25" fillId="0" borderId="44" xfId="1" applyFont="1" applyBorder="1" applyAlignment="1">
      <alignment horizontal="center"/>
    </xf>
    <xf numFmtId="0" fontId="25" fillId="0" borderId="48" xfId="1" applyFont="1" applyBorder="1" applyAlignment="1">
      <alignment horizontal="center"/>
    </xf>
    <xf numFmtId="0" fontId="22" fillId="0" borderId="42" xfId="1" applyFont="1" applyBorder="1" applyAlignment="1">
      <alignment horizontal="center"/>
    </xf>
    <xf numFmtId="0" fontId="22" fillId="0" borderId="19" xfId="1" applyFont="1" applyBorder="1" applyAlignment="1">
      <alignment horizontal="center"/>
    </xf>
    <xf numFmtId="0" fontId="22" fillId="0" borderId="20" xfId="1" applyFont="1" applyBorder="1" applyAlignment="1">
      <alignment horizontal="center"/>
    </xf>
    <xf numFmtId="0" fontId="22" fillId="0" borderId="26" xfId="1" applyFont="1" applyBorder="1" applyAlignment="1">
      <alignment horizontal="center"/>
    </xf>
    <xf numFmtId="0" fontId="22" fillId="0" borderId="27" xfId="1" applyFont="1" applyBorder="1" applyAlignment="1">
      <alignment horizontal="center"/>
    </xf>
    <xf numFmtId="0" fontId="22" fillId="0" borderId="37" xfId="1" applyFont="1" applyBorder="1" applyAlignment="1">
      <alignment horizontal="center"/>
    </xf>
    <xf numFmtId="0" fontId="25" fillId="0" borderId="43" xfId="1" applyFont="1" applyBorder="1" applyAlignment="1">
      <alignment horizontal="center"/>
    </xf>
    <xf numFmtId="0" fontId="3" fillId="0" borderId="47" xfId="1" applyBorder="1" applyAlignment="1">
      <alignment horizontal="center"/>
    </xf>
    <xf numFmtId="0" fontId="3" fillId="0" borderId="28" xfId="1" applyBorder="1" applyAlignment="1">
      <alignment horizontal="center"/>
    </xf>
    <xf numFmtId="0" fontId="24" fillId="0" borderId="43" xfId="1" applyFont="1" applyBorder="1" applyAlignment="1">
      <alignment horizontal="center"/>
    </xf>
    <xf numFmtId="0" fontId="22" fillId="0" borderId="28" xfId="1" applyFont="1" applyBorder="1" applyAlignment="1">
      <alignment horizontal="center"/>
    </xf>
    <xf numFmtId="0" fontId="8" fillId="0" borderId="12" xfId="0" applyFont="1" applyBorder="1"/>
    <xf numFmtId="0" fontId="7" fillId="0" borderId="13" xfId="0" applyFont="1" applyBorder="1"/>
    <xf numFmtId="166" fontId="8" fillId="0" borderId="49" xfId="0" applyNumberFormat="1" applyFont="1" applyBorder="1" applyAlignment="1">
      <alignment horizontal="center"/>
    </xf>
    <xf numFmtId="0" fontId="7" fillId="0" borderId="50" xfId="0" applyFont="1" applyBorder="1"/>
    <xf numFmtId="0" fontId="7" fillId="0" borderId="51" xfId="0" applyFont="1" applyBorder="1"/>
    <xf numFmtId="0" fontId="7" fillId="0" borderId="15" xfId="0" applyFont="1" applyBorder="1"/>
    <xf numFmtId="0" fontId="7" fillId="0" borderId="16" xfId="0" applyFont="1" applyBorder="1"/>
    <xf numFmtId="2" fontId="7" fillId="0" borderId="16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5"/>
  <sheetViews>
    <sheetView tabSelected="1" workbookViewId="0">
      <selection activeCell="K9" sqref="K9"/>
    </sheetView>
  </sheetViews>
  <sheetFormatPr defaultRowHeight="12.75" x14ac:dyDescent="0.2"/>
  <cols>
    <col min="2" max="2" width="9.7109375" bestFit="1" customWidth="1"/>
  </cols>
  <sheetData>
    <row r="2" spans="1:13" ht="26.25" x14ac:dyDescent="0.2">
      <c r="A2" s="108" t="s">
        <v>190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7.25" x14ac:dyDescent="0.2">
      <c r="A3" s="96"/>
    </row>
    <row r="4" spans="1:13" ht="17.25" x14ac:dyDescent="0.2">
      <c r="A4" s="98"/>
      <c r="B4" s="109" t="s">
        <v>217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5" x14ac:dyDescent="0.2">
      <c r="A5" s="104"/>
      <c r="B5" s="104"/>
      <c r="C5" s="104"/>
      <c r="D5" s="104"/>
      <c r="E5" s="104"/>
      <c r="F5" s="104"/>
      <c r="G5" s="104"/>
      <c r="H5" s="104"/>
      <c r="I5" s="104"/>
    </row>
    <row r="6" spans="1:13" ht="15" x14ac:dyDescent="0.2">
      <c r="A6" s="97"/>
    </row>
    <row r="7" spans="1:13" ht="17.25" x14ac:dyDescent="0.2">
      <c r="A7" s="98"/>
      <c r="B7" s="107" t="s">
        <v>191</v>
      </c>
      <c r="C7" s="107"/>
      <c r="D7" s="107"/>
      <c r="E7" s="107"/>
      <c r="F7" s="107"/>
      <c r="G7" s="107"/>
      <c r="H7" s="107"/>
      <c r="I7" s="107"/>
    </row>
    <row r="8" spans="1:13" ht="17.25" x14ac:dyDescent="0.2">
      <c r="A8" s="98"/>
      <c r="B8" s="98" t="s">
        <v>195</v>
      </c>
      <c r="C8" s="98"/>
      <c r="D8" s="98"/>
      <c r="E8" s="98"/>
      <c r="F8" s="98"/>
      <c r="G8" s="98"/>
      <c r="H8" s="98"/>
      <c r="I8" s="98"/>
    </row>
    <row r="9" spans="1:13" ht="17.25" x14ac:dyDescent="0.2">
      <c r="A9" s="98"/>
      <c r="B9" s="98" t="s">
        <v>196</v>
      </c>
      <c r="C9" s="98"/>
      <c r="D9" s="98"/>
      <c r="E9" s="98"/>
      <c r="F9" s="98"/>
      <c r="G9" s="98"/>
      <c r="H9" s="98"/>
      <c r="I9" s="98"/>
    </row>
    <row r="10" spans="1:13" x14ac:dyDescent="0.2">
      <c r="A10" s="99"/>
    </row>
    <row r="11" spans="1:13" x14ac:dyDescent="0.2">
      <c r="A11" s="99"/>
    </row>
    <row r="12" spans="1:13" ht="15.75" x14ac:dyDescent="0.2">
      <c r="A12" s="100"/>
      <c r="B12" s="100" t="s">
        <v>192</v>
      </c>
      <c r="C12" s="100"/>
      <c r="D12" s="100"/>
      <c r="E12" s="100"/>
      <c r="F12" s="100"/>
      <c r="G12" s="100"/>
      <c r="H12" s="100"/>
    </row>
    <row r="13" spans="1:13" ht="8.1" customHeight="1" x14ac:dyDescent="0.2">
      <c r="A13" s="100"/>
      <c r="B13" s="100"/>
      <c r="C13" s="100"/>
      <c r="D13" s="100"/>
      <c r="E13" s="100"/>
      <c r="F13" s="100"/>
      <c r="G13" s="100"/>
      <c r="H13" s="100"/>
    </row>
    <row r="14" spans="1:13" ht="15.75" x14ac:dyDescent="0.2">
      <c r="A14" s="100"/>
      <c r="B14" s="101" t="s">
        <v>206</v>
      </c>
      <c r="C14" s="100"/>
      <c r="D14" s="100"/>
      <c r="E14" s="100"/>
      <c r="F14" s="100"/>
      <c r="G14" s="100"/>
      <c r="H14" s="100"/>
    </row>
    <row r="15" spans="1:13" ht="8.1" customHeight="1" x14ac:dyDescent="0.2">
      <c r="A15" s="100"/>
      <c r="B15" s="100"/>
      <c r="C15" s="100"/>
      <c r="D15" s="100"/>
      <c r="E15" s="100"/>
      <c r="F15" s="100"/>
      <c r="G15" s="100"/>
      <c r="H15" s="100"/>
    </row>
    <row r="16" spans="1:13" ht="15.75" x14ac:dyDescent="0.2">
      <c r="A16" s="100"/>
      <c r="B16" s="101" t="s">
        <v>207</v>
      </c>
      <c r="C16" s="100"/>
      <c r="D16" s="100"/>
      <c r="E16" s="100"/>
      <c r="F16" s="100"/>
      <c r="G16" s="100"/>
      <c r="H16" s="100"/>
    </row>
    <row r="17" spans="1:8" ht="8.1" customHeight="1" x14ac:dyDescent="0.2">
      <c r="A17" s="100"/>
      <c r="B17" s="100"/>
      <c r="C17" s="100"/>
      <c r="D17" s="100"/>
      <c r="E17" s="100"/>
      <c r="F17" s="100"/>
      <c r="G17" s="100"/>
      <c r="H17" s="100"/>
    </row>
    <row r="18" spans="1:8" ht="15.75" x14ac:dyDescent="0.2">
      <c r="A18" s="100"/>
      <c r="B18" s="101" t="s">
        <v>208</v>
      </c>
      <c r="C18" s="100"/>
      <c r="D18" s="100"/>
      <c r="E18" s="100"/>
      <c r="F18" s="100"/>
      <c r="G18" s="100"/>
      <c r="H18" s="100"/>
    </row>
    <row r="19" spans="1:8" ht="8.1" customHeight="1" x14ac:dyDescent="0.2">
      <c r="A19" s="100"/>
      <c r="B19" s="100"/>
      <c r="C19" s="100"/>
      <c r="D19" s="100"/>
      <c r="E19" s="100"/>
      <c r="F19" s="100"/>
      <c r="G19" s="100"/>
      <c r="H19" s="100"/>
    </row>
    <row r="20" spans="1:8" ht="15.75" x14ac:dyDescent="0.2">
      <c r="A20" s="102"/>
      <c r="B20" s="101" t="s">
        <v>209</v>
      </c>
    </row>
    <row r="21" spans="1:8" ht="8.1" customHeight="1" x14ac:dyDescent="0.2">
      <c r="A21" s="100"/>
      <c r="B21" s="100"/>
      <c r="C21" s="100"/>
      <c r="D21" s="100"/>
      <c r="E21" s="100"/>
      <c r="F21" s="100"/>
      <c r="G21" s="100"/>
      <c r="H21" s="100"/>
    </row>
    <row r="22" spans="1:8" ht="15.75" x14ac:dyDescent="0.2">
      <c r="A22" s="102"/>
      <c r="B22" s="101" t="s">
        <v>210</v>
      </c>
    </row>
    <row r="23" spans="1:8" ht="8.1" customHeight="1" x14ac:dyDescent="0.2">
      <c r="A23" s="100"/>
      <c r="B23" s="100"/>
      <c r="C23" s="100"/>
      <c r="D23" s="100"/>
      <c r="E23" s="100"/>
      <c r="F23" s="100"/>
      <c r="G23" s="100"/>
      <c r="H23" s="100"/>
    </row>
    <row r="24" spans="1:8" ht="15.75" x14ac:dyDescent="0.2">
      <c r="A24" s="102"/>
      <c r="B24" s="101" t="s">
        <v>211</v>
      </c>
    </row>
    <row r="25" spans="1:8" ht="8.1" customHeight="1" x14ac:dyDescent="0.2">
      <c r="A25" s="100"/>
      <c r="B25" s="100"/>
      <c r="C25" s="100"/>
      <c r="D25" s="100"/>
      <c r="E25" s="100"/>
      <c r="F25" s="100"/>
      <c r="G25" s="100"/>
      <c r="H25" s="100"/>
    </row>
    <row r="26" spans="1:8" ht="15.75" x14ac:dyDescent="0.2">
      <c r="A26" s="102"/>
      <c r="B26" s="101" t="s">
        <v>212</v>
      </c>
    </row>
    <row r="27" spans="1:8" ht="8.1" customHeight="1" x14ac:dyDescent="0.2">
      <c r="A27" s="100"/>
      <c r="B27" s="100"/>
      <c r="C27" s="100"/>
      <c r="D27" s="100"/>
      <c r="E27" s="100"/>
      <c r="F27" s="100"/>
      <c r="G27" s="100"/>
      <c r="H27" s="100"/>
    </row>
    <row r="28" spans="1:8" ht="15.75" x14ac:dyDescent="0.2">
      <c r="A28" s="102"/>
      <c r="B28" s="101" t="s">
        <v>213</v>
      </c>
    </row>
    <row r="29" spans="1:8" ht="8.1" customHeight="1" x14ac:dyDescent="0.2">
      <c r="A29" s="100"/>
      <c r="B29" s="100"/>
      <c r="C29" s="100"/>
      <c r="D29" s="100"/>
      <c r="E29" s="100"/>
      <c r="F29" s="100"/>
      <c r="G29" s="100"/>
      <c r="H29" s="100"/>
    </row>
    <row r="30" spans="1:8" ht="15.75" x14ac:dyDescent="0.2">
      <c r="A30" s="102"/>
      <c r="B30" s="101" t="s">
        <v>214</v>
      </c>
    </row>
    <row r="31" spans="1:8" ht="8.1" customHeight="1" x14ac:dyDescent="0.2">
      <c r="A31" s="100"/>
      <c r="B31" s="100"/>
      <c r="C31" s="100"/>
      <c r="D31" s="100"/>
      <c r="E31" s="100"/>
      <c r="F31" s="100"/>
      <c r="G31" s="100"/>
      <c r="H31" s="100"/>
    </row>
    <row r="32" spans="1:8" ht="15.75" x14ac:dyDescent="0.2">
      <c r="A32" s="102"/>
      <c r="B32" s="101" t="s">
        <v>216</v>
      </c>
    </row>
    <row r="33" spans="1:14" ht="15" x14ac:dyDescent="0.2">
      <c r="A33" s="102"/>
    </row>
    <row r="34" spans="1:14" ht="15" x14ac:dyDescent="0.2">
      <c r="A34" s="102"/>
    </row>
    <row r="35" spans="1:14" ht="14.25" x14ac:dyDescent="0.2">
      <c r="A35" s="103"/>
      <c r="B35" s="103" t="s">
        <v>193</v>
      </c>
      <c r="F35" s="103"/>
      <c r="G35" s="103"/>
      <c r="H35" s="103"/>
      <c r="I35" s="103"/>
      <c r="J35" s="103"/>
      <c r="K35" s="103" t="s">
        <v>194</v>
      </c>
      <c r="L35" s="103"/>
      <c r="M35" s="103"/>
      <c r="N35" s="103"/>
    </row>
  </sheetData>
  <mergeCells count="3">
    <mergeCell ref="B7:I7"/>
    <mergeCell ref="A2:M2"/>
    <mergeCell ref="B4:M4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28"/>
  <sheetViews>
    <sheetView workbookViewId="0">
      <selection activeCell="J26" sqref="J26"/>
    </sheetView>
  </sheetViews>
  <sheetFormatPr defaultRowHeight="12.75" x14ac:dyDescent="0.2"/>
  <cols>
    <col min="6" max="6" width="13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2" spans="1:10" ht="15.75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0" ht="12.75" customHeight="1" x14ac:dyDescent="0.2">
      <c r="A3" s="110" t="s">
        <v>179</v>
      </c>
      <c r="B3" s="110"/>
      <c r="C3" s="110"/>
      <c r="D3" s="110"/>
      <c r="E3" s="110"/>
      <c r="F3" s="110"/>
      <c r="G3" s="110"/>
      <c r="H3" s="110"/>
      <c r="I3" s="110"/>
      <c r="J3" s="44"/>
    </row>
    <row r="4" spans="1:10" s="1" customFormat="1" ht="13.5" customHeight="1" thickBo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44"/>
    </row>
    <row r="5" spans="1:10" s="43" customFormat="1" ht="15.75" customHeight="1" x14ac:dyDescent="0.25">
      <c r="A5" s="126" t="s">
        <v>136</v>
      </c>
      <c r="B5" s="127"/>
      <c r="C5" s="127"/>
      <c r="D5" s="127"/>
      <c r="E5" s="127"/>
      <c r="F5" s="124">
        <f>'1PP'!J106</f>
        <v>19073898.915926993</v>
      </c>
      <c r="G5" s="124"/>
      <c r="H5" s="124"/>
      <c r="I5" s="125"/>
    </row>
    <row r="6" spans="1:10" s="43" customFormat="1" ht="15.75" customHeight="1" x14ac:dyDescent="0.25">
      <c r="A6" s="120" t="s">
        <v>137</v>
      </c>
      <c r="B6" s="121"/>
      <c r="C6" s="121"/>
      <c r="D6" s="121"/>
      <c r="E6" s="121"/>
      <c r="F6" s="122">
        <f>'1NP- jídelna a krček'!J122</f>
        <v>36242342.540356085</v>
      </c>
      <c r="G6" s="122"/>
      <c r="H6" s="122"/>
      <c r="I6" s="123"/>
    </row>
    <row r="7" spans="1:10" s="43" customFormat="1" ht="15.75" customHeight="1" x14ac:dyDescent="0.25">
      <c r="A7" s="120" t="s">
        <v>138</v>
      </c>
      <c r="B7" s="121"/>
      <c r="C7" s="121"/>
      <c r="D7" s="121"/>
      <c r="E7" s="121"/>
      <c r="F7" s="122">
        <f>'1NP část ubytování'!J116</f>
        <v>20091308.674177866</v>
      </c>
      <c r="G7" s="122"/>
      <c r="H7" s="122"/>
      <c r="I7" s="123"/>
    </row>
    <row r="8" spans="1:10" s="43" customFormat="1" ht="15.75" customHeight="1" x14ac:dyDescent="0.25">
      <c r="A8" s="120" t="s">
        <v>142</v>
      </c>
      <c r="B8" s="121"/>
      <c r="C8" s="121"/>
      <c r="D8" s="121"/>
      <c r="E8" s="121"/>
      <c r="F8" s="122">
        <f>'2NP'!J110</f>
        <v>19033247.049794212</v>
      </c>
      <c r="G8" s="122"/>
      <c r="H8" s="122"/>
      <c r="I8" s="123"/>
    </row>
    <row r="9" spans="1:10" s="43" customFormat="1" ht="15.75" customHeight="1" x14ac:dyDescent="0.25">
      <c r="A9" s="120" t="s">
        <v>140</v>
      </c>
      <c r="B9" s="121"/>
      <c r="C9" s="121"/>
      <c r="D9" s="121"/>
      <c r="E9" s="121"/>
      <c r="F9" s="122">
        <f>'3NP'!J110</f>
        <v>19075495.507377759</v>
      </c>
      <c r="G9" s="122"/>
      <c r="H9" s="122"/>
      <c r="I9" s="123"/>
    </row>
    <row r="10" spans="1:10" s="43" customFormat="1" ht="15.75" customHeight="1" x14ac:dyDescent="0.25">
      <c r="A10" s="120" t="s">
        <v>139</v>
      </c>
      <c r="B10" s="121"/>
      <c r="C10" s="121"/>
      <c r="D10" s="121"/>
      <c r="E10" s="121"/>
      <c r="F10" s="122">
        <f>'2NP+3NP přístavba'!J11</f>
        <v>26372327.800000004</v>
      </c>
      <c r="G10" s="122"/>
      <c r="H10" s="122"/>
      <c r="I10" s="123"/>
    </row>
    <row r="11" spans="1:10" s="43" customFormat="1" ht="15.75" customHeight="1" x14ac:dyDescent="0.25">
      <c r="A11" s="120" t="s">
        <v>141</v>
      </c>
      <c r="B11" s="121"/>
      <c r="C11" s="121"/>
      <c r="D11" s="121"/>
      <c r="E11" s="121"/>
      <c r="F11" s="122">
        <f>'4NP'!J117</f>
        <v>18481371.716616191</v>
      </c>
      <c r="G11" s="122"/>
      <c r="H11" s="122"/>
      <c r="I11" s="123"/>
    </row>
    <row r="12" spans="1:10" s="43" customFormat="1" ht="15.75" customHeight="1" x14ac:dyDescent="0.25">
      <c r="A12" s="120" t="s">
        <v>119</v>
      </c>
      <c r="B12" s="121"/>
      <c r="C12" s="121"/>
      <c r="D12" s="121"/>
      <c r="E12" s="121"/>
      <c r="F12" s="122">
        <f>'5NP vestavba do krovu'!J16</f>
        <v>50492218.475000001</v>
      </c>
      <c r="G12" s="122"/>
      <c r="H12" s="122"/>
      <c r="I12" s="123"/>
    </row>
    <row r="13" spans="1:10" s="43" customFormat="1" ht="15.75" customHeight="1" x14ac:dyDescent="0.25">
      <c r="A13" s="120" t="s">
        <v>143</v>
      </c>
      <c r="B13" s="121"/>
      <c r="C13" s="121"/>
      <c r="D13" s="121"/>
      <c r="E13" s="121"/>
      <c r="F13" s="122">
        <f>fasáda!J17</f>
        <v>17071223.394375</v>
      </c>
      <c r="G13" s="122"/>
      <c r="H13" s="122"/>
      <c r="I13" s="123"/>
    </row>
    <row r="14" spans="1:10" s="43" customFormat="1" ht="15.75" customHeight="1" x14ac:dyDescent="0.25">
      <c r="A14" s="120" t="s">
        <v>177</v>
      </c>
      <c r="B14" s="121"/>
      <c r="C14" s="121"/>
      <c r="D14" s="121"/>
      <c r="E14" s="121"/>
      <c r="F14" s="122">
        <f>'venkovní a sadové úpravy'!G59</f>
        <v>21127280</v>
      </c>
      <c r="G14" s="122"/>
      <c r="H14" s="122"/>
      <c r="I14" s="123"/>
    </row>
    <row r="15" spans="1:10" s="43" customFormat="1" ht="15.75" customHeight="1" thickBot="1" x14ac:dyDescent="0.3">
      <c r="A15" s="117" t="s">
        <v>59</v>
      </c>
      <c r="B15" s="118"/>
      <c r="C15" s="118"/>
      <c r="D15" s="118"/>
      <c r="E15" s="119"/>
      <c r="F15" s="128">
        <f>SUM(F5:I14)</f>
        <v>247060714.0736241</v>
      </c>
      <c r="G15" s="128"/>
      <c r="H15" s="128"/>
      <c r="I15" s="129"/>
    </row>
    <row r="16" spans="1:10" s="43" customFormat="1" ht="15.75" customHeight="1" thickBot="1" x14ac:dyDescent="0.3">
      <c r="A16" s="137" t="s">
        <v>64</v>
      </c>
      <c r="B16" s="138"/>
      <c r="C16" s="138"/>
      <c r="D16" s="138"/>
      <c r="E16" s="138"/>
      <c r="F16" s="138"/>
      <c r="G16" s="138"/>
      <c r="H16" s="138"/>
      <c r="I16" s="139"/>
    </row>
    <row r="17" spans="1:9" s="43" customFormat="1" ht="15.75" customHeight="1" x14ac:dyDescent="0.25">
      <c r="A17" s="111" t="s">
        <v>60</v>
      </c>
      <c r="B17" s="112"/>
      <c r="C17" s="113"/>
      <c r="D17" s="114">
        <f>F15</f>
        <v>247060714.0736241</v>
      </c>
      <c r="E17" s="115"/>
      <c r="F17" s="115"/>
      <c r="G17" s="115"/>
      <c r="H17" s="115"/>
      <c r="I17" s="116"/>
    </row>
    <row r="18" spans="1:9" s="43" customFormat="1" ht="15.75" customHeight="1" x14ac:dyDescent="0.25">
      <c r="A18" s="111" t="s">
        <v>61</v>
      </c>
      <c r="B18" s="112"/>
      <c r="C18" s="113"/>
      <c r="D18" s="114">
        <f>D17*0.18</f>
        <v>44470928.533252336</v>
      </c>
      <c r="E18" s="115"/>
      <c r="F18" s="115"/>
      <c r="G18" s="115"/>
      <c r="H18" s="115"/>
      <c r="I18" s="116"/>
    </row>
    <row r="19" spans="1:9" s="43" customFormat="1" ht="15.75" customHeight="1" x14ac:dyDescent="0.25">
      <c r="A19" s="111" t="s">
        <v>62</v>
      </c>
      <c r="B19" s="112"/>
      <c r="C19" s="113"/>
      <c r="D19" s="114">
        <f>D17*0.035</f>
        <v>8647124.992576845</v>
      </c>
      <c r="E19" s="115"/>
      <c r="F19" s="115"/>
      <c r="G19" s="115"/>
      <c r="H19" s="115"/>
      <c r="I19" s="116"/>
    </row>
    <row r="20" spans="1:9" s="43" customFormat="1" ht="15.75" customHeight="1" x14ac:dyDescent="0.25">
      <c r="A20" s="111" t="s">
        <v>63</v>
      </c>
      <c r="B20" s="112"/>
      <c r="C20" s="113"/>
      <c r="D20" s="114">
        <f>(D16+D17+D18)*0.025</f>
        <v>7288291.0651719114</v>
      </c>
      <c r="E20" s="115"/>
      <c r="F20" s="115"/>
      <c r="G20" s="115"/>
      <c r="H20" s="115"/>
      <c r="I20" s="116"/>
    </row>
    <row r="21" spans="1:9" s="43" customFormat="1" ht="15.75" customHeight="1" thickBot="1" x14ac:dyDescent="0.3">
      <c r="A21" s="111" t="s">
        <v>168</v>
      </c>
      <c r="B21" s="112"/>
      <c r="C21" s="113"/>
      <c r="D21" s="114">
        <f>SUM(D17:I18)*0.05</f>
        <v>14576582.130343823</v>
      </c>
      <c r="E21" s="115"/>
      <c r="F21" s="115"/>
      <c r="G21" s="115"/>
      <c r="H21" s="115"/>
      <c r="I21" s="116"/>
    </row>
    <row r="22" spans="1:9" s="43" customFormat="1" ht="12.75" customHeight="1" x14ac:dyDescent="0.2">
      <c r="A22" s="131" t="s">
        <v>65</v>
      </c>
      <c r="B22" s="132"/>
      <c r="C22" s="132"/>
      <c r="D22" s="140">
        <f>D17+D18+D19+D21</f>
        <v>314755349.72979707</v>
      </c>
      <c r="E22" s="141"/>
      <c r="F22" s="141"/>
      <c r="G22" s="141"/>
      <c r="H22" s="141"/>
      <c r="I22" s="142"/>
    </row>
    <row r="23" spans="1:9" s="43" customFormat="1" ht="13.5" customHeight="1" thickBot="1" x14ac:dyDescent="0.25">
      <c r="A23" s="133"/>
      <c r="B23" s="134"/>
      <c r="C23" s="134"/>
      <c r="D23" s="143"/>
      <c r="E23" s="144"/>
      <c r="F23" s="144"/>
      <c r="G23" s="144"/>
      <c r="H23" s="144"/>
      <c r="I23" s="145"/>
    </row>
    <row r="24" spans="1:9" s="43" customFormat="1" x14ac:dyDescent="0.2">
      <c r="A24" s="131" t="s">
        <v>66</v>
      </c>
      <c r="B24" s="132"/>
      <c r="C24" s="132"/>
      <c r="D24" s="131">
        <f>D22*1.21</f>
        <v>380853973.17305446</v>
      </c>
      <c r="E24" s="132"/>
      <c r="F24" s="132"/>
      <c r="G24" s="132"/>
      <c r="H24" s="132"/>
      <c r="I24" s="135"/>
    </row>
    <row r="25" spans="1:9" s="43" customFormat="1" ht="13.5" thickBot="1" x14ac:dyDescent="0.25">
      <c r="A25" s="133"/>
      <c r="B25" s="134"/>
      <c r="C25" s="134"/>
      <c r="D25" s="133"/>
      <c r="E25" s="134"/>
      <c r="F25" s="134"/>
      <c r="G25" s="134"/>
      <c r="H25" s="134"/>
      <c r="I25" s="136"/>
    </row>
    <row r="26" spans="1:9" x14ac:dyDescent="0.2">
      <c r="A26" s="1"/>
    </row>
    <row r="27" spans="1:9" x14ac:dyDescent="0.2">
      <c r="A27" s="130" t="s">
        <v>178</v>
      </c>
      <c r="B27" s="130"/>
      <c r="C27" s="130"/>
      <c r="D27" s="130"/>
      <c r="E27" s="130"/>
      <c r="F27" s="130"/>
      <c r="G27" s="130"/>
      <c r="H27" s="130"/>
      <c r="I27" s="130"/>
    </row>
    <row r="28" spans="1:9" x14ac:dyDescent="0.2">
      <c r="A28" s="130"/>
      <c r="B28" s="130"/>
      <c r="C28" s="130"/>
      <c r="D28" s="130"/>
      <c r="E28" s="130"/>
      <c r="F28" s="130"/>
      <c r="G28" s="130"/>
      <c r="H28" s="130"/>
      <c r="I28" s="130"/>
    </row>
  </sheetData>
  <mergeCells count="39">
    <mergeCell ref="F14:I14"/>
    <mergeCell ref="F15:I15"/>
    <mergeCell ref="A27:I28"/>
    <mergeCell ref="A24:C25"/>
    <mergeCell ref="D24:I25"/>
    <mergeCell ref="A16:I16"/>
    <mergeCell ref="A17:C17"/>
    <mergeCell ref="D17:I17"/>
    <mergeCell ref="A18:C18"/>
    <mergeCell ref="D18:I18"/>
    <mergeCell ref="A19:C19"/>
    <mergeCell ref="D19:I19"/>
    <mergeCell ref="A21:C21"/>
    <mergeCell ref="D21:I21"/>
    <mergeCell ref="A22:C23"/>
    <mergeCell ref="D22:I23"/>
    <mergeCell ref="A13:E13"/>
    <mergeCell ref="F13:I13"/>
    <mergeCell ref="F8:I8"/>
    <mergeCell ref="A5:E5"/>
    <mergeCell ref="A6:E6"/>
    <mergeCell ref="A7:E7"/>
    <mergeCell ref="A8:E8"/>
    <mergeCell ref="A3:I4"/>
    <mergeCell ref="A20:C20"/>
    <mergeCell ref="D20:I20"/>
    <mergeCell ref="A15:E15"/>
    <mergeCell ref="A14:E14"/>
    <mergeCell ref="F9:I9"/>
    <mergeCell ref="A9:E9"/>
    <mergeCell ref="F12:I12"/>
    <mergeCell ref="F11:I11"/>
    <mergeCell ref="F10:I10"/>
    <mergeCell ref="A10:E10"/>
    <mergeCell ref="A11:E11"/>
    <mergeCell ref="A12:E12"/>
    <mergeCell ref="F5:I5"/>
    <mergeCell ref="F6:I6"/>
    <mergeCell ref="F7:I7"/>
  </mergeCells>
  <pageMargins left="0.78740157499999996" right="0.78740157499999996" top="0.56000000000000005" bottom="0.56000000000000005" header="0.4921259845" footer="0.492125984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7"/>
  <sheetViews>
    <sheetView topLeftCell="A76" workbookViewId="0">
      <selection activeCell="I88" sqref="I88"/>
    </sheetView>
  </sheetViews>
  <sheetFormatPr defaultRowHeight="12.75" x14ac:dyDescent="0.2"/>
  <cols>
    <col min="6" max="6" width="13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">
      <c r="A2" s="110" t="s">
        <v>198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" customForma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" customFormat="1" x14ac:dyDescent="0.2">
      <c r="A4" s="3" t="s">
        <v>17</v>
      </c>
      <c r="G4" s="2"/>
      <c r="H4" s="2"/>
      <c r="I4" s="2"/>
      <c r="J4" s="26">
        <f>SUM(J6:J13)</f>
        <v>242999.59500000003</v>
      </c>
    </row>
    <row r="5" spans="1:11" x14ac:dyDescent="0.2">
      <c r="A5" s="27"/>
      <c r="B5" s="28"/>
      <c r="C5" s="28"/>
      <c r="D5" s="28"/>
      <c r="E5" s="28"/>
      <c r="F5" s="28"/>
      <c r="G5" s="7" t="s">
        <v>0</v>
      </c>
      <c r="H5" s="28" t="s">
        <v>1</v>
      </c>
      <c r="I5" s="28" t="s">
        <v>3</v>
      </c>
      <c r="J5" s="29" t="s">
        <v>4</v>
      </c>
      <c r="K5" s="19"/>
    </row>
    <row r="6" spans="1:11" x14ac:dyDescent="0.2">
      <c r="A6" s="8" t="s">
        <v>35</v>
      </c>
      <c r="B6" s="19"/>
      <c r="C6" s="19"/>
      <c r="D6" s="19"/>
      <c r="E6" s="19"/>
      <c r="F6" s="19"/>
      <c r="G6" s="2">
        <f>60.8*2.55</f>
        <v>155.04</v>
      </c>
      <c r="H6" s="2" t="s">
        <v>7</v>
      </c>
      <c r="I6" s="20">
        <v>205.5</v>
      </c>
      <c r="J6" s="21">
        <f t="shared" ref="J6:J13" si="0">G6*I6</f>
        <v>31860.719999999998</v>
      </c>
      <c r="K6" s="19"/>
    </row>
    <row r="7" spans="1:11" x14ac:dyDescent="0.2">
      <c r="A7" s="8" t="s">
        <v>71</v>
      </c>
      <c r="B7" s="19"/>
      <c r="C7" s="19"/>
      <c r="D7" s="19"/>
      <c r="E7" s="19"/>
      <c r="F7" s="19"/>
      <c r="G7" s="2">
        <f>3.45*0.15</f>
        <v>0.51749999999999996</v>
      </c>
      <c r="H7" s="20" t="s">
        <v>2</v>
      </c>
      <c r="I7" s="20">
        <v>6365</v>
      </c>
      <c r="J7" s="21">
        <f t="shared" si="0"/>
        <v>3293.8874999999998</v>
      </c>
      <c r="K7" s="19"/>
    </row>
    <row r="8" spans="1:11" x14ac:dyDescent="0.2">
      <c r="A8" s="8" t="s">
        <v>72</v>
      </c>
      <c r="B8" s="19"/>
      <c r="C8" s="19"/>
      <c r="D8" s="19"/>
      <c r="E8" s="19"/>
      <c r="F8" s="19"/>
      <c r="G8" s="2">
        <f>3.45*0.15</f>
        <v>0.51749999999999996</v>
      </c>
      <c r="H8" s="20" t="s">
        <v>2</v>
      </c>
      <c r="I8" s="20">
        <v>5560</v>
      </c>
      <c r="J8" s="21">
        <f t="shared" si="0"/>
        <v>2877.2999999999997</v>
      </c>
      <c r="K8" s="19"/>
    </row>
    <row r="9" spans="1:11" x14ac:dyDescent="0.2">
      <c r="A9" s="8" t="s">
        <v>44</v>
      </c>
      <c r="B9" s="19"/>
      <c r="C9" s="19"/>
      <c r="D9" s="19"/>
      <c r="E9" s="19"/>
      <c r="F9" s="19"/>
      <c r="G9" s="2">
        <f>97.26*0.15</f>
        <v>14.589</v>
      </c>
      <c r="H9" s="20" t="s">
        <v>2</v>
      </c>
      <c r="I9" s="20">
        <v>7405</v>
      </c>
      <c r="J9" s="21">
        <f t="shared" si="0"/>
        <v>108031.545</v>
      </c>
      <c r="K9" s="19"/>
    </row>
    <row r="10" spans="1:11" x14ac:dyDescent="0.2">
      <c r="A10" s="8" t="s">
        <v>48</v>
      </c>
      <c r="B10" s="1"/>
      <c r="C10" s="1"/>
      <c r="D10" s="1"/>
      <c r="E10" s="1"/>
      <c r="F10" s="1"/>
      <c r="G10" s="2">
        <v>3</v>
      </c>
      <c r="H10" s="2" t="s">
        <v>10</v>
      </c>
      <c r="I10" s="2">
        <v>2115</v>
      </c>
      <c r="J10" s="9">
        <f t="shared" si="0"/>
        <v>6345</v>
      </c>
      <c r="K10" s="1"/>
    </row>
    <row r="11" spans="1:11" x14ac:dyDescent="0.2">
      <c r="A11" s="8" t="s">
        <v>36</v>
      </c>
      <c r="B11" s="19"/>
      <c r="C11" s="19"/>
      <c r="D11" s="19"/>
      <c r="E11" s="19"/>
      <c r="F11" s="19"/>
      <c r="G11" s="2">
        <f>G9/0.15</f>
        <v>97.26</v>
      </c>
      <c r="H11" s="2" t="s">
        <v>7</v>
      </c>
      <c r="I11" s="20">
        <v>183</v>
      </c>
      <c r="J11" s="21">
        <f t="shared" si="0"/>
        <v>17798.580000000002</v>
      </c>
      <c r="K11" s="19"/>
    </row>
    <row r="12" spans="1:11" x14ac:dyDescent="0.2">
      <c r="A12" s="8" t="s">
        <v>22</v>
      </c>
      <c r="B12" s="19"/>
      <c r="C12" s="19"/>
      <c r="D12" s="19"/>
      <c r="E12" s="19"/>
      <c r="F12" s="19"/>
      <c r="G12" s="2">
        <f>((G6*0.02)+G8+G9+(G10*0.58)+(G11*0.02))*1.9</f>
        <v>41.595749999999995</v>
      </c>
      <c r="H12" s="2" t="s">
        <v>6</v>
      </c>
      <c r="I12" s="20">
        <v>1150</v>
      </c>
      <c r="J12" s="21">
        <f t="shared" si="0"/>
        <v>47835.112499999996</v>
      </c>
      <c r="K12" s="19"/>
    </row>
    <row r="13" spans="1:11" x14ac:dyDescent="0.2">
      <c r="A13" s="10" t="s">
        <v>88</v>
      </c>
      <c r="B13" s="32"/>
      <c r="C13" s="32"/>
      <c r="D13" s="32"/>
      <c r="E13" s="32"/>
      <c r="F13" s="32"/>
      <c r="G13" s="5">
        <f>G12</f>
        <v>41.595749999999995</v>
      </c>
      <c r="H13" s="33" t="s">
        <v>6</v>
      </c>
      <c r="I13" s="33">
        <v>600</v>
      </c>
      <c r="J13" s="34">
        <f t="shared" si="0"/>
        <v>24957.449999999997</v>
      </c>
      <c r="K13" s="19"/>
    </row>
    <row r="14" spans="1:11" s="1" customFormat="1" x14ac:dyDescent="0.2"/>
    <row r="15" spans="1:11" s="1" customFormat="1" x14ac:dyDescent="0.2">
      <c r="A15" s="3" t="s">
        <v>135</v>
      </c>
      <c r="G15" s="2"/>
      <c r="H15" s="2"/>
      <c r="I15" s="2"/>
      <c r="J15" s="26">
        <f>SUM(J17:J22)</f>
        <v>2066677.41</v>
      </c>
    </row>
    <row r="16" spans="1:11" x14ac:dyDescent="0.2">
      <c r="A16" s="35"/>
      <c r="B16" s="7"/>
      <c r="C16" s="7"/>
      <c r="D16" s="7"/>
      <c r="E16" s="7"/>
      <c r="F16" s="7"/>
      <c r="G16" s="7" t="s">
        <v>0</v>
      </c>
      <c r="H16" s="7" t="s">
        <v>1</v>
      </c>
      <c r="I16" s="7" t="s">
        <v>3</v>
      </c>
      <c r="J16" s="13" t="s">
        <v>4</v>
      </c>
      <c r="K16" s="1"/>
    </row>
    <row r="17" spans="1:12" x14ac:dyDescent="0.2">
      <c r="A17" s="8" t="s">
        <v>69</v>
      </c>
      <c r="B17" s="1"/>
      <c r="C17" s="1"/>
      <c r="D17" s="1"/>
      <c r="E17" s="1"/>
      <c r="F17" s="1"/>
      <c r="G17" s="2">
        <f>1.5*0.6*(225.4+95.88)</f>
        <v>289.15199999999993</v>
      </c>
      <c r="H17" s="2" t="s">
        <v>2</v>
      </c>
      <c r="I17" s="2">
        <v>622</v>
      </c>
      <c r="J17" s="9">
        <f t="shared" ref="J17:J22" si="1">G17*I17</f>
        <v>179852.54399999997</v>
      </c>
      <c r="K17" s="1"/>
    </row>
    <row r="18" spans="1:12" x14ac:dyDescent="0.2">
      <c r="A18" s="8" t="s">
        <v>68</v>
      </c>
      <c r="B18" s="1"/>
      <c r="C18" s="1"/>
      <c r="D18" s="1"/>
      <c r="E18" s="1"/>
      <c r="F18" s="1"/>
      <c r="G18" s="2">
        <f>225.4+95.88+46.9+46.9</f>
        <v>415.07999999999993</v>
      </c>
      <c r="H18" s="2" t="s">
        <v>10</v>
      </c>
      <c r="I18" s="2">
        <v>1294</v>
      </c>
      <c r="J18" s="9">
        <f t="shared" si="1"/>
        <v>537113.5199999999</v>
      </c>
      <c r="K18" s="1"/>
    </row>
    <row r="19" spans="1:12" x14ac:dyDescent="0.2">
      <c r="A19" s="8" t="s">
        <v>150</v>
      </c>
      <c r="B19" s="1"/>
      <c r="C19" s="1"/>
      <c r="D19" s="1"/>
      <c r="E19" s="1"/>
      <c r="F19" s="1"/>
      <c r="G19" s="2">
        <f>(225.4+95.88+46.9)*1.9</f>
        <v>699.54199999999992</v>
      </c>
      <c r="H19" s="2" t="s">
        <v>7</v>
      </c>
      <c r="I19" s="2">
        <v>413</v>
      </c>
      <c r="J19" s="9">
        <f t="shared" si="1"/>
        <v>288910.84599999996</v>
      </c>
      <c r="K19" s="1"/>
    </row>
    <row r="20" spans="1:12" x14ac:dyDescent="0.2">
      <c r="A20" s="8" t="s">
        <v>152</v>
      </c>
      <c r="B20" s="1"/>
      <c r="C20" s="1"/>
      <c r="D20" s="1"/>
      <c r="E20" s="1"/>
      <c r="F20" s="1"/>
      <c r="G20" s="2">
        <f>223.2+41.32+14.1+26.4+29.95+14.5+19.49+9.75+39.25+23+132.93+35.37+4.88+5.4+11.55</f>
        <v>631.08999999999992</v>
      </c>
      <c r="H20" s="2" t="s">
        <v>10</v>
      </c>
      <c r="I20" s="2">
        <v>650</v>
      </c>
      <c r="J20" s="9">
        <f t="shared" si="1"/>
        <v>410208.49999999994</v>
      </c>
      <c r="K20" s="1"/>
    </row>
    <row r="21" spans="1:12" x14ac:dyDescent="0.2">
      <c r="A21" s="8" t="s">
        <v>70</v>
      </c>
      <c r="B21" s="19"/>
      <c r="C21" s="19"/>
      <c r="D21" s="19"/>
      <c r="E21" s="19"/>
      <c r="F21" s="19"/>
      <c r="G21" s="2">
        <f>G17*1.5</f>
        <v>433.72799999999989</v>
      </c>
      <c r="H21" s="2" t="s">
        <v>6</v>
      </c>
      <c r="I21" s="20">
        <v>1150</v>
      </c>
      <c r="J21" s="21">
        <f t="shared" si="1"/>
        <v>498787.1999999999</v>
      </c>
      <c r="K21" s="19"/>
    </row>
    <row r="22" spans="1:12" x14ac:dyDescent="0.2">
      <c r="A22" s="31" t="s">
        <v>5</v>
      </c>
      <c r="B22" s="32"/>
      <c r="C22" s="32"/>
      <c r="D22" s="32"/>
      <c r="E22" s="32"/>
      <c r="F22" s="32"/>
      <c r="G22" s="5">
        <f>G21</f>
        <v>433.72799999999989</v>
      </c>
      <c r="H22" s="33" t="s">
        <v>6</v>
      </c>
      <c r="I22" s="33">
        <v>350</v>
      </c>
      <c r="J22" s="34">
        <f t="shared" si="1"/>
        <v>151804.79999999996</v>
      </c>
      <c r="K22" s="19"/>
    </row>
    <row r="23" spans="1:12" x14ac:dyDescent="0.2">
      <c r="A23" s="19"/>
      <c r="B23" s="19"/>
      <c r="C23" s="19"/>
      <c r="D23" s="19"/>
      <c r="E23" s="19"/>
      <c r="F23" s="19"/>
      <c r="G23" s="2"/>
      <c r="H23" s="20"/>
      <c r="I23" s="20"/>
      <c r="J23" s="19"/>
    </row>
    <row r="24" spans="1:12" s="1" customFormat="1" x14ac:dyDescent="0.2">
      <c r="A24" s="3" t="s">
        <v>8</v>
      </c>
      <c r="J24" s="26">
        <f>SUM(J27:J28)</f>
        <v>771507.3</v>
      </c>
    </row>
    <row r="25" spans="1:12" s="1" customFormat="1" x14ac:dyDescent="0.2">
      <c r="A25" s="6"/>
      <c r="B25" s="7"/>
      <c r="C25" s="7"/>
      <c r="D25" s="7"/>
      <c r="E25" s="7"/>
      <c r="F25" s="7"/>
      <c r="G25" s="7" t="s">
        <v>0</v>
      </c>
      <c r="H25" s="7" t="s">
        <v>1</v>
      </c>
      <c r="I25" s="7" t="s">
        <v>3</v>
      </c>
      <c r="J25" s="13" t="s">
        <v>4</v>
      </c>
    </row>
    <row r="26" spans="1:12" s="1" customFormat="1" x14ac:dyDescent="0.2">
      <c r="A26" s="17" t="s">
        <v>49</v>
      </c>
      <c r="J26" s="18"/>
    </row>
    <row r="27" spans="1:12" s="1" customFormat="1" ht="24.95" customHeight="1" x14ac:dyDescent="0.2">
      <c r="A27" s="153" t="s">
        <v>99</v>
      </c>
      <c r="B27" s="154"/>
      <c r="C27" s="154"/>
      <c r="D27" s="154"/>
      <c r="E27" s="154"/>
      <c r="F27" s="154"/>
      <c r="G27" s="5">
        <f>11.1*3.8</f>
        <v>42.18</v>
      </c>
      <c r="H27" s="5" t="s">
        <v>7</v>
      </c>
      <c r="I27" s="5">
        <v>4670</v>
      </c>
      <c r="J27" s="11">
        <f>G27*I27</f>
        <v>196980.6</v>
      </c>
      <c r="L27" s="2"/>
    </row>
    <row r="28" spans="1:12" s="1" customFormat="1" x14ac:dyDescent="0.2">
      <c r="A28" s="10" t="s">
        <v>156</v>
      </c>
      <c r="B28" s="4"/>
      <c r="C28" s="4"/>
      <c r="D28" s="4"/>
      <c r="E28" s="4"/>
      <c r="F28" s="4"/>
      <c r="G28" s="5">
        <f>(18.8+6.57+6.07)*2.75</f>
        <v>86.460000000000008</v>
      </c>
      <c r="H28" s="5" t="s">
        <v>2</v>
      </c>
      <c r="I28" s="5">
        <v>6645</v>
      </c>
      <c r="J28" s="11">
        <f>G28*I28</f>
        <v>574526.70000000007</v>
      </c>
    </row>
    <row r="29" spans="1:12" s="1" customFormat="1" x14ac:dyDescent="0.2"/>
    <row r="30" spans="1:12" s="1" customFormat="1" x14ac:dyDescent="0.2">
      <c r="A30" s="3" t="s">
        <v>55</v>
      </c>
      <c r="J30" s="15">
        <f>SUM(J32:J33)</f>
        <v>62518.074999999997</v>
      </c>
    </row>
    <row r="31" spans="1:12" s="1" customFormat="1" x14ac:dyDescent="0.2">
      <c r="A31" s="6"/>
      <c r="B31" s="7"/>
      <c r="C31" s="7"/>
      <c r="D31" s="7"/>
      <c r="E31" s="7"/>
      <c r="F31" s="7"/>
      <c r="G31" s="7" t="s">
        <v>0</v>
      </c>
      <c r="H31" s="7" t="s">
        <v>1</v>
      </c>
      <c r="I31" s="7" t="s">
        <v>3</v>
      </c>
      <c r="J31" s="13" t="s">
        <v>4</v>
      </c>
    </row>
    <row r="32" spans="1:12" s="1" customFormat="1" x14ac:dyDescent="0.2">
      <c r="A32" s="39" t="s">
        <v>73</v>
      </c>
      <c r="B32" s="40"/>
      <c r="C32" s="40"/>
      <c r="D32" s="40"/>
      <c r="E32" s="40"/>
      <c r="F32" s="40"/>
      <c r="G32" s="41">
        <v>2.35</v>
      </c>
      <c r="H32" s="41" t="s">
        <v>10</v>
      </c>
      <c r="I32" s="41">
        <v>5920</v>
      </c>
      <c r="J32" s="42">
        <f>G32*I32</f>
        <v>13912</v>
      </c>
    </row>
    <row r="33" spans="1:12" s="1" customFormat="1" x14ac:dyDescent="0.2">
      <c r="A33" s="10" t="s">
        <v>157</v>
      </c>
      <c r="B33" s="4"/>
      <c r="C33" s="4"/>
      <c r="D33" s="4"/>
      <c r="E33" s="4"/>
      <c r="F33" s="4"/>
      <c r="G33" s="5">
        <f>6.35*2.7</f>
        <v>17.145</v>
      </c>
      <c r="H33" s="5" t="s">
        <v>7</v>
      </c>
      <c r="I33" s="5">
        <v>2835</v>
      </c>
      <c r="J33" s="11">
        <f>G33*I33</f>
        <v>48606.074999999997</v>
      </c>
    </row>
    <row r="34" spans="1:12" s="1" customFormat="1" ht="24.95" customHeight="1" x14ac:dyDescent="0.2">
      <c r="A34" s="155" t="s">
        <v>125</v>
      </c>
      <c r="B34" s="156"/>
      <c r="C34" s="156"/>
      <c r="D34" s="156"/>
      <c r="E34" s="156"/>
      <c r="F34" s="156"/>
      <c r="G34" s="5">
        <v>79.459999999999994</v>
      </c>
      <c r="H34" s="5" t="s">
        <v>7</v>
      </c>
      <c r="I34" s="5">
        <v>4775</v>
      </c>
      <c r="J34" s="11">
        <f>G34*I34</f>
        <v>379421.49999999994</v>
      </c>
      <c r="L34" s="2"/>
    </row>
    <row r="35" spans="1:12" s="1" customFormat="1" x14ac:dyDescent="0.2">
      <c r="G35" s="2"/>
      <c r="H35" s="2"/>
      <c r="I35" s="2"/>
      <c r="J35" s="2"/>
    </row>
    <row r="36" spans="1:12" s="1" customFormat="1" x14ac:dyDescent="0.2">
      <c r="A36" s="3" t="s">
        <v>148</v>
      </c>
      <c r="J36" s="16">
        <f>SUM(J38)</f>
        <v>4890000</v>
      </c>
    </row>
    <row r="37" spans="1:12" s="1" customFormat="1" x14ac:dyDescent="0.2">
      <c r="A37" s="6"/>
      <c r="B37" s="7"/>
      <c r="C37" s="7"/>
      <c r="D37" s="7"/>
      <c r="E37" s="7"/>
      <c r="F37" s="7"/>
      <c r="G37" s="7" t="s">
        <v>0</v>
      </c>
      <c r="H37" s="7" t="s">
        <v>1</v>
      </c>
      <c r="I37" s="7" t="s">
        <v>3</v>
      </c>
      <c r="J37" s="13" t="s">
        <v>4</v>
      </c>
    </row>
    <row r="38" spans="1:12" s="1" customFormat="1" x14ac:dyDescent="0.2">
      <c r="A38" s="10" t="s">
        <v>149</v>
      </c>
      <c r="B38" s="4"/>
      <c r="C38" s="4"/>
      <c r="D38" s="4"/>
      <c r="E38" s="4"/>
      <c r="F38" s="4"/>
      <c r="G38" s="60">
        <v>1</v>
      </c>
      <c r="H38" s="60" t="s">
        <v>16</v>
      </c>
      <c r="I38" s="5">
        <v>4890000</v>
      </c>
      <c r="J38" s="11">
        <f>G38*I38</f>
        <v>4890000</v>
      </c>
    </row>
    <row r="39" spans="1:12" s="1" customFormat="1" x14ac:dyDescent="0.2"/>
    <row r="40" spans="1:12" s="1" customFormat="1" x14ac:dyDescent="0.2">
      <c r="A40" s="3" t="s">
        <v>9</v>
      </c>
      <c r="J40" s="16">
        <f>SUM(J42:J45)</f>
        <v>1761041.3920000005</v>
      </c>
    </row>
    <row r="41" spans="1:12" s="1" customFormat="1" x14ac:dyDescent="0.2">
      <c r="A41" s="6"/>
      <c r="B41" s="7"/>
      <c r="C41" s="7"/>
      <c r="D41" s="7"/>
      <c r="E41" s="7"/>
      <c r="F41" s="7"/>
      <c r="G41" s="7" t="s">
        <v>0</v>
      </c>
      <c r="H41" s="7" t="s">
        <v>1</v>
      </c>
      <c r="I41" s="7" t="s">
        <v>3</v>
      </c>
      <c r="J41" s="13" t="s">
        <v>4</v>
      </c>
    </row>
    <row r="42" spans="1:12" s="1" customFormat="1" x14ac:dyDescent="0.2">
      <c r="A42" s="17" t="s">
        <v>37</v>
      </c>
      <c r="J42" s="18"/>
    </row>
    <row r="43" spans="1:12" s="1" customFormat="1" x14ac:dyDescent="0.2">
      <c r="A43" s="10" t="s">
        <v>109</v>
      </c>
      <c r="B43" s="4"/>
      <c r="C43" s="4"/>
      <c r="D43" s="4"/>
      <c r="E43" s="4"/>
      <c r="F43" s="4"/>
      <c r="G43" s="5">
        <f>((17.4+12+8.8+8.6+9+12+6.8+17.6+16.8+144.4+10+17.65+17.5+16.1+6.6+8.5+12+14.66+41.3+10.7+35+18.1+20+18.18+16.6+16.6+16.6+16.6+16.6+7.9+8.4+11.6+6.9+18.15+14.15+18.2+15.58+18+16.2+37.8+27.1+35.87+10.4+9.5+14.8+7.1+12.3+28.8+11.8+39.6+32.32+18.7+11.4+38.58+16.69+13.74+13.14+11.45+8.7+17.74+11.5+9.5)*2.7)+((16.5+17.46+18.7+13.7+10.3)*2.6)</f>
        <v>3321.3260000000009</v>
      </c>
      <c r="H43" s="5" t="s">
        <v>7</v>
      </c>
      <c r="I43" s="5">
        <v>392</v>
      </c>
      <c r="J43" s="11">
        <f>G43*I43</f>
        <v>1301959.7920000004</v>
      </c>
    </row>
    <row r="44" spans="1:12" s="1" customFormat="1" x14ac:dyDescent="0.2">
      <c r="A44" s="17" t="s">
        <v>38</v>
      </c>
      <c r="J44" s="18"/>
    </row>
    <row r="45" spans="1:12" s="1" customFormat="1" x14ac:dyDescent="0.2">
      <c r="A45" s="10" t="s">
        <v>110</v>
      </c>
      <c r="B45" s="4"/>
      <c r="C45" s="4"/>
      <c r="D45" s="4"/>
      <c r="E45" s="4"/>
      <c r="F45" s="4"/>
      <c r="G45" s="5">
        <v>1125.2</v>
      </c>
      <c r="H45" s="5" t="s">
        <v>7</v>
      </c>
      <c r="I45" s="5">
        <v>408</v>
      </c>
      <c r="J45" s="11">
        <f>G45*I45</f>
        <v>459081.60000000003</v>
      </c>
    </row>
    <row r="46" spans="1:12" s="1" customFormat="1" x14ac:dyDescent="0.2"/>
    <row r="47" spans="1:12" s="1" customFormat="1" x14ac:dyDescent="0.2">
      <c r="A47" s="3" t="s">
        <v>53</v>
      </c>
      <c r="J47" s="15">
        <f>SUM(J49:J51)</f>
        <v>509850.85500000004</v>
      </c>
    </row>
    <row r="48" spans="1:12" s="1" customFormat="1" x14ac:dyDescent="0.2">
      <c r="A48" s="6"/>
      <c r="B48" s="7"/>
      <c r="C48" s="7"/>
      <c r="D48" s="7"/>
      <c r="E48" s="7"/>
      <c r="F48" s="7"/>
      <c r="G48" s="7" t="s">
        <v>0</v>
      </c>
      <c r="H48" s="7" t="s">
        <v>1</v>
      </c>
      <c r="I48" s="7" t="s">
        <v>3</v>
      </c>
      <c r="J48" s="13" t="s">
        <v>4</v>
      </c>
    </row>
    <row r="49" spans="1:12" s="1" customFormat="1" x14ac:dyDescent="0.2">
      <c r="A49" s="17" t="s">
        <v>51</v>
      </c>
      <c r="J49" s="18"/>
    </row>
    <row r="50" spans="1:12" s="1" customFormat="1" x14ac:dyDescent="0.2">
      <c r="A50" s="8" t="s">
        <v>52</v>
      </c>
      <c r="G50" s="2">
        <f>(5.4+5.4+10+7.1+12.3+28.8+10.3+11.4+13.45+9.4)*2.7</f>
        <v>306.58500000000004</v>
      </c>
      <c r="H50" s="2" t="s">
        <v>7</v>
      </c>
      <c r="I50" s="2">
        <v>1344</v>
      </c>
      <c r="J50" s="9">
        <f>G50*I50</f>
        <v>412050.24000000005</v>
      </c>
    </row>
    <row r="51" spans="1:12" s="1" customFormat="1" x14ac:dyDescent="0.2">
      <c r="A51" s="10" t="s">
        <v>54</v>
      </c>
      <c r="B51" s="4"/>
      <c r="C51" s="4"/>
      <c r="D51" s="4"/>
      <c r="E51" s="4"/>
      <c r="F51" s="4"/>
      <c r="G51" s="5">
        <f>G50</f>
        <v>306.58500000000004</v>
      </c>
      <c r="H51" s="5" t="s">
        <v>7</v>
      </c>
      <c r="I51" s="5">
        <v>319</v>
      </c>
      <c r="J51" s="11">
        <f>G51*I51</f>
        <v>97800.615000000005</v>
      </c>
      <c r="L51" s="30"/>
    </row>
    <row r="52" spans="1:12" s="1" customFormat="1" x14ac:dyDescent="0.2">
      <c r="G52" s="2"/>
      <c r="H52" s="2"/>
      <c r="I52" s="2"/>
      <c r="J52" s="9"/>
      <c r="L52" s="30"/>
    </row>
    <row r="53" spans="1:12" s="1" customFormat="1" x14ac:dyDescent="0.2">
      <c r="A53" s="3" t="s">
        <v>11</v>
      </c>
      <c r="J53" s="15">
        <f>SUM(J55:J62)</f>
        <v>3132744.335</v>
      </c>
    </row>
    <row r="54" spans="1:12" s="1" customFormat="1" x14ac:dyDescent="0.2">
      <c r="A54" s="6"/>
      <c r="B54" s="7"/>
      <c r="C54" s="7"/>
      <c r="D54" s="7"/>
      <c r="E54" s="7"/>
      <c r="F54" s="7"/>
      <c r="G54" s="7" t="s">
        <v>0</v>
      </c>
      <c r="H54" s="7" t="s">
        <v>1</v>
      </c>
      <c r="I54" s="7" t="s">
        <v>3</v>
      </c>
      <c r="J54" s="13" t="s">
        <v>4</v>
      </c>
    </row>
    <row r="55" spans="1:12" s="1" customFormat="1" x14ac:dyDescent="0.2">
      <c r="A55" s="17" t="s">
        <v>39</v>
      </c>
      <c r="J55" s="18"/>
    </row>
    <row r="56" spans="1:12" s="1" customFormat="1" x14ac:dyDescent="0.2">
      <c r="A56" s="148" t="s">
        <v>107</v>
      </c>
      <c r="B56" s="149"/>
      <c r="C56" s="149"/>
      <c r="D56" s="149"/>
      <c r="E56" s="149"/>
      <c r="F56" s="149"/>
      <c r="J56" s="18"/>
    </row>
    <row r="57" spans="1:12" s="1" customFormat="1" x14ac:dyDescent="0.2">
      <c r="A57" s="148"/>
      <c r="B57" s="149"/>
      <c r="C57" s="149"/>
      <c r="D57" s="149"/>
      <c r="E57" s="149"/>
      <c r="F57" s="149"/>
      <c r="G57" s="2">
        <v>1329.97</v>
      </c>
      <c r="H57" s="2" t="s">
        <v>7</v>
      </c>
      <c r="I57" s="2">
        <v>599</v>
      </c>
      <c r="J57" s="9">
        <f>G57*I57</f>
        <v>796652.03</v>
      </c>
    </row>
    <row r="58" spans="1:12" s="1" customFormat="1" x14ac:dyDescent="0.2">
      <c r="A58" s="8" t="s">
        <v>108</v>
      </c>
      <c r="G58" s="2">
        <f>G57</f>
        <v>1329.97</v>
      </c>
      <c r="H58" s="2" t="s">
        <v>7</v>
      </c>
      <c r="I58" s="2">
        <v>450</v>
      </c>
      <c r="J58" s="9">
        <f>G58*I58</f>
        <v>598486.5</v>
      </c>
    </row>
    <row r="59" spans="1:12" s="1" customFormat="1" x14ac:dyDescent="0.2">
      <c r="A59" s="17" t="s">
        <v>40</v>
      </c>
      <c r="G59" s="2"/>
      <c r="H59" s="2"/>
      <c r="I59" s="2"/>
      <c r="J59" s="9"/>
    </row>
    <row r="60" spans="1:12" s="1" customFormat="1" x14ac:dyDescent="0.2">
      <c r="A60" s="8" t="s">
        <v>41</v>
      </c>
      <c r="G60" s="2">
        <f>G58</f>
        <v>1329.97</v>
      </c>
      <c r="H60" s="2" t="s">
        <v>7</v>
      </c>
      <c r="I60" s="2">
        <v>278.5</v>
      </c>
      <c r="J60" s="9">
        <f>G60*I60</f>
        <v>370396.64500000002</v>
      </c>
    </row>
    <row r="61" spans="1:12" s="1" customFormat="1" x14ac:dyDescent="0.2">
      <c r="A61" s="8" t="s">
        <v>42</v>
      </c>
      <c r="G61" s="2">
        <f>G60</f>
        <v>1329.97</v>
      </c>
      <c r="H61" s="2" t="s">
        <v>7</v>
      </c>
      <c r="I61" s="2">
        <v>319</v>
      </c>
      <c r="J61" s="9">
        <f>G61*I61</f>
        <v>424260.43</v>
      </c>
    </row>
    <row r="62" spans="1:12" s="1" customFormat="1" x14ac:dyDescent="0.2">
      <c r="A62" s="10" t="s">
        <v>43</v>
      </c>
      <c r="B62" s="4"/>
      <c r="C62" s="4"/>
      <c r="D62" s="4"/>
      <c r="E62" s="4"/>
      <c r="F62" s="4"/>
      <c r="G62" s="5">
        <f>G61</f>
        <v>1329.97</v>
      </c>
      <c r="H62" s="5" t="s">
        <v>7</v>
      </c>
      <c r="I62" s="5">
        <v>709</v>
      </c>
      <c r="J62" s="11">
        <f>G62*I62</f>
        <v>942948.73</v>
      </c>
    </row>
    <row r="63" spans="1:12" s="1" customFormat="1" x14ac:dyDescent="0.2">
      <c r="G63" s="2"/>
      <c r="H63" s="2"/>
      <c r="I63" s="2"/>
      <c r="J63" s="9"/>
    </row>
    <row r="64" spans="1:12" s="1" customFormat="1" x14ac:dyDescent="0.2">
      <c r="A64" s="3" t="s">
        <v>46</v>
      </c>
      <c r="J64" s="15">
        <f>SUM(J67:J70)</f>
        <v>489330</v>
      </c>
    </row>
    <row r="65" spans="1:12" s="1" customFormat="1" x14ac:dyDescent="0.2">
      <c r="A65" s="6"/>
      <c r="B65" s="7"/>
      <c r="C65" s="7"/>
      <c r="D65" s="7"/>
      <c r="E65" s="7"/>
      <c r="F65" s="7"/>
      <c r="G65" s="7" t="s">
        <v>0</v>
      </c>
      <c r="H65" s="7" t="s">
        <v>1</v>
      </c>
      <c r="I65" s="7" t="s">
        <v>3</v>
      </c>
      <c r="J65" s="13" t="s">
        <v>4</v>
      </c>
    </row>
    <row r="66" spans="1:12" s="1" customFormat="1" x14ac:dyDescent="0.2">
      <c r="A66" s="6"/>
      <c r="B66" s="7"/>
      <c r="C66" s="7"/>
      <c r="D66" s="7"/>
      <c r="E66" s="7"/>
      <c r="F66" s="7"/>
      <c r="G66" s="7" t="s">
        <v>0</v>
      </c>
      <c r="H66" s="7" t="s">
        <v>1</v>
      </c>
      <c r="I66" s="7" t="s">
        <v>3</v>
      </c>
      <c r="J66" s="13" t="s">
        <v>4</v>
      </c>
    </row>
    <row r="67" spans="1:12" s="1" customFormat="1" ht="24.95" customHeight="1" x14ac:dyDescent="0.2">
      <c r="A67" s="155" t="s">
        <v>78</v>
      </c>
      <c r="B67" s="156"/>
      <c r="C67" s="156"/>
      <c r="D67" s="156"/>
      <c r="E67" s="156"/>
      <c r="F67" s="156"/>
      <c r="G67" s="5">
        <f>(1.05*40)+2.4+5.2</f>
        <v>49.6</v>
      </c>
      <c r="H67" s="5" t="s">
        <v>7</v>
      </c>
      <c r="I67" s="5">
        <v>5400</v>
      </c>
      <c r="J67" s="11">
        <f>G67*I67</f>
        <v>267840</v>
      </c>
      <c r="L67" s="2"/>
    </row>
    <row r="68" spans="1:12" s="1" customFormat="1" ht="24.95" customHeight="1" x14ac:dyDescent="0.2">
      <c r="A68" s="155" t="s">
        <v>153</v>
      </c>
      <c r="B68" s="156"/>
      <c r="C68" s="156"/>
      <c r="D68" s="156"/>
      <c r="E68" s="156"/>
      <c r="F68" s="156"/>
      <c r="G68" s="5">
        <v>41</v>
      </c>
      <c r="H68" s="5" t="s">
        <v>18</v>
      </c>
      <c r="I68" s="5">
        <v>4980</v>
      </c>
      <c r="J68" s="11">
        <f>G68*I68</f>
        <v>204180</v>
      </c>
      <c r="L68" s="2"/>
    </row>
    <row r="69" spans="1:12" s="1" customFormat="1" ht="24.95" customHeight="1" x14ac:dyDescent="0.2">
      <c r="A69" s="155" t="s">
        <v>77</v>
      </c>
      <c r="B69" s="156"/>
      <c r="C69" s="156"/>
      <c r="D69" s="156"/>
      <c r="E69" s="156"/>
      <c r="F69" s="156"/>
      <c r="G69" s="5">
        <v>2</v>
      </c>
      <c r="H69" s="5" t="s">
        <v>18</v>
      </c>
      <c r="I69" s="5">
        <v>6855</v>
      </c>
      <c r="J69" s="11">
        <f>G69*I69</f>
        <v>13710</v>
      </c>
      <c r="L69" s="2"/>
    </row>
    <row r="70" spans="1:12" s="1" customFormat="1" ht="24.95" customHeight="1" x14ac:dyDescent="0.2">
      <c r="A70" s="153" t="s">
        <v>154</v>
      </c>
      <c r="B70" s="154"/>
      <c r="C70" s="154"/>
      <c r="D70" s="154"/>
      <c r="E70" s="154"/>
      <c r="F70" s="154"/>
      <c r="G70" s="5">
        <v>1</v>
      </c>
      <c r="H70" s="5" t="s">
        <v>18</v>
      </c>
      <c r="I70" s="5">
        <v>3600</v>
      </c>
      <c r="J70" s="11">
        <f>G70*I70</f>
        <v>3600</v>
      </c>
      <c r="L70" s="2"/>
    </row>
    <row r="71" spans="1:12" s="1" customFormat="1" x14ac:dyDescent="0.2">
      <c r="G71" s="2"/>
      <c r="H71" s="2"/>
      <c r="I71" s="2"/>
      <c r="J71" s="2"/>
      <c r="L71" s="2"/>
    </row>
    <row r="72" spans="1:12" s="1" customFormat="1" x14ac:dyDescent="0.2">
      <c r="A72" s="3" t="s">
        <v>45</v>
      </c>
      <c r="J72" s="15">
        <f>SUM(J74:J82)</f>
        <v>928220</v>
      </c>
    </row>
    <row r="73" spans="1:12" s="1" customFormat="1" x14ac:dyDescent="0.2">
      <c r="A73" s="6"/>
      <c r="B73" s="7"/>
      <c r="C73" s="7"/>
      <c r="D73" s="7"/>
      <c r="E73" s="7"/>
      <c r="F73" s="7"/>
      <c r="G73" s="7" t="s">
        <v>0</v>
      </c>
      <c r="H73" s="7" t="s">
        <v>1</v>
      </c>
      <c r="I73" s="7" t="s">
        <v>3</v>
      </c>
      <c r="J73" s="13" t="s">
        <v>4</v>
      </c>
    </row>
    <row r="74" spans="1:12" s="1" customFormat="1" ht="24.95" customHeight="1" x14ac:dyDescent="0.2">
      <c r="A74" s="155" t="s">
        <v>91</v>
      </c>
      <c r="B74" s="156"/>
      <c r="C74" s="156"/>
      <c r="D74" s="156"/>
      <c r="E74" s="156"/>
      <c r="F74" s="156"/>
      <c r="G74" s="5">
        <f>15+7</f>
        <v>22</v>
      </c>
      <c r="H74" s="5" t="s">
        <v>18</v>
      </c>
      <c r="I74" s="5">
        <v>6295</v>
      </c>
      <c r="J74" s="11">
        <f t="shared" ref="J74:J82" si="2">G74*I74</f>
        <v>138490</v>
      </c>
      <c r="L74" s="2"/>
    </row>
    <row r="75" spans="1:12" s="1" customFormat="1" ht="24.95" customHeight="1" x14ac:dyDescent="0.2">
      <c r="A75" s="153" t="s">
        <v>89</v>
      </c>
      <c r="B75" s="154"/>
      <c r="C75" s="154"/>
      <c r="D75" s="154"/>
      <c r="E75" s="154"/>
      <c r="F75" s="154"/>
      <c r="G75" s="41">
        <f>4+1</f>
        <v>5</v>
      </c>
      <c r="H75" s="41" t="s">
        <v>18</v>
      </c>
      <c r="I75" s="41">
        <v>16930</v>
      </c>
      <c r="J75" s="42">
        <f t="shared" si="2"/>
        <v>84650</v>
      </c>
      <c r="L75" s="2"/>
    </row>
    <row r="76" spans="1:12" s="1" customFormat="1" ht="24.95" customHeight="1" x14ac:dyDescent="0.2">
      <c r="A76" s="153" t="s">
        <v>90</v>
      </c>
      <c r="B76" s="154"/>
      <c r="C76" s="154"/>
      <c r="D76" s="154"/>
      <c r="E76" s="154"/>
      <c r="F76" s="154"/>
      <c r="G76" s="5">
        <f>2+1</f>
        <v>3</v>
      </c>
      <c r="H76" s="5" t="s">
        <v>18</v>
      </c>
      <c r="I76" s="5">
        <v>10700</v>
      </c>
      <c r="J76" s="11">
        <f t="shared" si="2"/>
        <v>32100</v>
      </c>
      <c r="L76" s="2"/>
    </row>
    <row r="77" spans="1:12" s="1" customFormat="1" x14ac:dyDescent="0.2">
      <c r="A77" s="39" t="s">
        <v>97</v>
      </c>
      <c r="B77" s="40"/>
      <c r="C77" s="40"/>
      <c r="D77" s="40"/>
      <c r="E77" s="40"/>
      <c r="F77" s="40"/>
      <c r="G77" s="41">
        <f>22+8</f>
        <v>30</v>
      </c>
      <c r="H77" s="41" t="s">
        <v>18</v>
      </c>
      <c r="I77" s="41">
        <v>6800</v>
      </c>
      <c r="J77" s="42">
        <f t="shared" si="2"/>
        <v>204000</v>
      </c>
    </row>
    <row r="78" spans="1:12" s="1" customFormat="1" x14ac:dyDescent="0.2">
      <c r="A78" s="39" t="s">
        <v>96</v>
      </c>
      <c r="B78" s="40"/>
      <c r="C78" s="40"/>
      <c r="D78" s="40"/>
      <c r="E78" s="40"/>
      <c r="F78" s="40"/>
      <c r="G78" s="41">
        <f>5+3</f>
        <v>8</v>
      </c>
      <c r="H78" s="41" t="s">
        <v>18</v>
      </c>
      <c r="I78" s="41">
        <v>7200</v>
      </c>
      <c r="J78" s="42">
        <f t="shared" ref="J78" si="3">G78*I78</f>
        <v>57600</v>
      </c>
    </row>
    <row r="79" spans="1:12" s="1" customFormat="1" x14ac:dyDescent="0.2">
      <c r="A79" s="39" t="s">
        <v>155</v>
      </c>
      <c r="B79" s="40"/>
      <c r="C79" s="40"/>
      <c r="D79" s="40"/>
      <c r="E79" s="40"/>
      <c r="F79" s="40"/>
      <c r="G79" s="41">
        <f>2+1</f>
        <v>3</v>
      </c>
      <c r="H79" s="41" t="s">
        <v>18</v>
      </c>
      <c r="I79" s="41">
        <v>6200</v>
      </c>
      <c r="J79" s="42">
        <f t="shared" si="2"/>
        <v>18600</v>
      </c>
    </row>
    <row r="80" spans="1:12" s="1" customFormat="1" ht="24.95" customHeight="1" x14ac:dyDescent="0.2">
      <c r="A80" s="153" t="s">
        <v>98</v>
      </c>
      <c r="B80" s="154"/>
      <c r="C80" s="154"/>
      <c r="D80" s="154"/>
      <c r="E80" s="154"/>
      <c r="F80" s="154"/>
      <c r="G80" s="5">
        <f>4+4</f>
        <v>8</v>
      </c>
      <c r="H80" s="5" t="s">
        <v>18</v>
      </c>
      <c r="I80" s="5">
        <v>13200</v>
      </c>
      <c r="J80" s="11">
        <f t="shared" si="2"/>
        <v>105600</v>
      </c>
      <c r="L80" s="2"/>
    </row>
    <row r="81" spans="1:15" s="1" customFormat="1" x14ac:dyDescent="0.2">
      <c r="A81" s="10" t="s">
        <v>95</v>
      </c>
      <c r="B81" s="4"/>
      <c r="C81" s="4"/>
      <c r="D81" s="4"/>
      <c r="E81" s="4"/>
      <c r="F81" s="4"/>
      <c r="G81" s="5">
        <f>G77+G78+G79+G80</f>
        <v>49</v>
      </c>
      <c r="H81" s="5" t="s">
        <v>18</v>
      </c>
      <c r="I81" s="5">
        <v>1100</v>
      </c>
      <c r="J81" s="11">
        <f t="shared" si="2"/>
        <v>53900</v>
      </c>
    </row>
    <row r="82" spans="1:15" s="1" customFormat="1" x14ac:dyDescent="0.2">
      <c r="A82" s="10" t="s">
        <v>122</v>
      </c>
      <c r="B82" s="4"/>
      <c r="C82" s="4"/>
      <c r="D82" s="4"/>
      <c r="E82" s="4"/>
      <c r="F82" s="4"/>
      <c r="G82" s="5">
        <f>(3+1.8)*2.7</f>
        <v>12.96</v>
      </c>
      <c r="H82" s="5" t="s">
        <v>7</v>
      </c>
      <c r="I82" s="5">
        <v>18000</v>
      </c>
      <c r="J82" s="11">
        <f t="shared" si="2"/>
        <v>233280.00000000003</v>
      </c>
    </row>
    <row r="83" spans="1:15" s="1" customFormat="1" x14ac:dyDescent="0.2"/>
    <row r="84" spans="1:15" s="1" customFormat="1" x14ac:dyDescent="0.2">
      <c r="A84" s="3" t="s">
        <v>12</v>
      </c>
      <c r="J84" s="16">
        <f>SUM(J86:J88)</f>
        <v>700135.52080000017</v>
      </c>
    </row>
    <row r="85" spans="1:15" s="1" customFormat="1" x14ac:dyDescent="0.2">
      <c r="A85" s="6"/>
      <c r="B85" s="7"/>
      <c r="C85" s="7"/>
      <c r="D85" s="7"/>
      <c r="E85" s="7"/>
      <c r="F85" s="7"/>
      <c r="G85" s="7" t="s">
        <v>0</v>
      </c>
      <c r="H85" s="7" t="s">
        <v>1</v>
      </c>
      <c r="I85" s="7" t="s">
        <v>3</v>
      </c>
      <c r="J85" s="13" t="s">
        <v>4</v>
      </c>
    </row>
    <row r="86" spans="1:15" s="1" customFormat="1" x14ac:dyDescent="0.2">
      <c r="A86" s="17" t="s">
        <v>13</v>
      </c>
      <c r="J86" s="18"/>
    </row>
    <row r="87" spans="1:15" s="1" customFormat="1" x14ac:dyDescent="0.2">
      <c r="A87" s="8" t="s">
        <v>25</v>
      </c>
      <c r="G87" s="2">
        <f>G43</f>
        <v>3321.3260000000009</v>
      </c>
      <c r="H87" s="2" t="s">
        <v>7</v>
      </c>
      <c r="I87" s="2">
        <v>175.6</v>
      </c>
      <c r="J87" s="9">
        <f>G87*I87</f>
        <v>583224.84560000012</v>
      </c>
      <c r="O87" s="30"/>
    </row>
    <row r="88" spans="1:15" s="1" customFormat="1" x14ac:dyDescent="0.2">
      <c r="A88" s="10" t="s">
        <v>14</v>
      </c>
      <c r="B88" s="4"/>
      <c r="C88" s="4"/>
      <c r="D88" s="4"/>
      <c r="E88" s="4"/>
      <c r="F88" s="4"/>
      <c r="G88" s="5">
        <f>G87</f>
        <v>3321.3260000000009</v>
      </c>
      <c r="H88" s="5" t="s">
        <v>7</v>
      </c>
      <c r="I88" s="5">
        <v>35.200000000000003</v>
      </c>
      <c r="J88" s="11">
        <f>G88*I88</f>
        <v>116910.67520000004</v>
      </c>
    </row>
    <row r="89" spans="1:15" s="1" customFormat="1" ht="13.5" thickBot="1" x14ac:dyDescent="0.25"/>
    <row r="90" spans="1:15" s="1" customFormat="1" ht="15.6" customHeight="1" thickBot="1" x14ac:dyDescent="0.25">
      <c r="A90" s="146" t="s">
        <v>47</v>
      </c>
      <c r="B90" s="146"/>
      <c r="C90" s="146"/>
      <c r="D90" s="146"/>
      <c r="E90" s="146"/>
      <c r="F90" s="146"/>
      <c r="J90" s="12">
        <f>J4+J15+J24+J30+J36+J40+J47+J53+J64+J72+J84</f>
        <v>15555024.482800001</v>
      </c>
    </row>
    <row r="91" spans="1:1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5" s="1" customFormat="1" ht="17.100000000000001" customHeight="1" x14ac:dyDescent="0.25">
      <c r="A92" s="147" t="s">
        <v>15</v>
      </c>
      <c r="B92" s="147"/>
      <c r="C92" s="147"/>
      <c r="D92" s="147"/>
      <c r="E92" s="147"/>
      <c r="F92" s="147"/>
      <c r="G92" s="147"/>
      <c r="H92" s="147"/>
      <c r="I92" s="147"/>
      <c r="J92" s="147"/>
    </row>
    <row r="93" spans="1:15" s="1" customFormat="1" x14ac:dyDescent="0.2">
      <c r="A93" s="3"/>
      <c r="G93" s="2"/>
      <c r="H93" s="2"/>
      <c r="I93" s="2"/>
      <c r="J93" s="15">
        <f>SUM(J95:J102)</f>
        <v>3518874.4331269925</v>
      </c>
    </row>
    <row r="94" spans="1:15" s="1" customFormat="1" x14ac:dyDescent="0.2">
      <c r="A94" s="6"/>
      <c r="B94" s="7"/>
      <c r="C94" s="7"/>
      <c r="D94" s="7"/>
      <c r="E94" s="7"/>
      <c r="F94" s="7"/>
      <c r="G94" s="7" t="s">
        <v>0</v>
      </c>
      <c r="H94" s="7" t="s">
        <v>1</v>
      </c>
      <c r="I94" s="7" t="s">
        <v>3</v>
      </c>
      <c r="J94" s="13" t="s">
        <v>4</v>
      </c>
    </row>
    <row r="95" spans="1:15" s="1" customFormat="1" x14ac:dyDescent="0.2">
      <c r="A95" s="8" t="s">
        <v>26</v>
      </c>
      <c r="G95" s="2">
        <v>1</v>
      </c>
      <c r="H95" s="2" t="s">
        <v>16</v>
      </c>
      <c r="I95" s="2">
        <f>G95*(J90/0.778)*(1.3/100)</f>
        <v>259916.86153778926</v>
      </c>
      <c r="J95" s="9">
        <f>G95*I95</f>
        <v>259916.86153778926</v>
      </c>
    </row>
    <row r="96" spans="1:15" s="1" customFormat="1" x14ac:dyDescent="0.2">
      <c r="A96" s="8" t="s">
        <v>27</v>
      </c>
      <c r="G96" s="2">
        <v>1</v>
      </c>
      <c r="H96" s="2" t="s">
        <v>16</v>
      </c>
      <c r="I96" s="2">
        <f>G96*(J90/0.778)*(1.2/100)</f>
        <v>239923.25680411313</v>
      </c>
      <c r="J96" s="9">
        <f>G96*I96</f>
        <v>239923.25680411313</v>
      </c>
    </row>
    <row r="97" spans="1:14" s="1" customFormat="1" x14ac:dyDescent="0.2">
      <c r="A97" s="8" t="s">
        <v>28</v>
      </c>
      <c r="G97" s="2">
        <v>1</v>
      </c>
      <c r="H97" s="2" t="s">
        <v>16</v>
      </c>
      <c r="I97" s="2">
        <f>G97*(J90/0.778)*(1.1/100)</f>
        <v>219929.65207043706</v>
      </c>
      <c r="J97" s="9">
        <f>G97*I97</f>
        <v>219929.65207043706</v>
      </c>
    </row>
    <row r="98" spans="1:14" s="1" customFormat="1" x14ac:dyDescent="0.2">
      <c r="A98" s="8" t="s">
        <v>30</v>
      </c>
      <c r="G98" s="2">
        <v>1</v>
      </c>
      <c r="H98" s="2" t="s">
        <v>16</v>
      </c>
      <c r="I98" s="2">
        <f>G98*(J90/0.778)*(2.3/100)</f>
        <v>459852.90887455019</v>
      </c>
      <c r="J98" s="9">
        <f t="shared" ref="J98:J102" si="4">G98*I98</f>
        <v>459852.90887455019</v>
      </c>
    </row>
    <row r="99" spans="1:14" s="1" customFormat="1" x14ac:dyDescent="0.2">
      <c r="A99" s="8" t="s">
        <v>20</v>
      </c>
      <c r="G99" s="2">
        <v>1</v>
      </c>
      <c r="H99" s="2" t="s">
        <v>16</v>
      </c>
      <c r="I99" s="2">
        <f>G99*(J90/0.778)*(2.9/100)</f>
        <v>579814.53727660666</v>
      </c>
      <c r="J99" s="9">
        <f>G99*I99</f>
        <v>579814.53727660666</v>
      </c>
    </row>
    <row r="100" spans="1:14" s="1" customFormat="1" x14ac:dyDescent="0.2">
      <c r="A100" s="8" t="s">
        <v>34</v>
      </c>
      <c r="G100" s="2">
        <v>1</v>
      </c>
      <c r="H100" s="2" t="s">
        <v>16</v>
      </c>
      <c r="I100" s="2">
        <f>G100*(J90/0.778)*(6.2/100)</f>
        <v>1239603.4934879178</v>
      </c>
      <c r="J100" s="9">
        <f t="shared" si="4"/>
        <v>1239603.4934879178</v>
      </c>
    </row>
    <row r="101" spans="1:14" s="1" customFormat="1" x14ac:dyDescent="0.2">
      <c r="A101" s="8" t="s">
        <v>31</v>
      </c>
      <c r="G101" s="2">
        <v>1</v>
      </c>
      <c r="H101" s="2" t="s">
        <v>16</v>
      </c>
      <c r="I101" s="2">
        <f>G101*(J90/0.778)*(2.3/100)</f>
        <v>459852.90887455019</v>
      </c>
      <c r="J101" s="9">
        <f>G101*I101</f>
        <v>459852.90887455019</v>
      </c>
    </row>
    <row r="102" spans="1:14" s="1" customFormat="1" x14ac:dyDescent="0.2">
      <c r="A102" s="10" t="s">
        <v>33</v>
      </c>
      <c r="B102" s="4"/>
      <c r="C102" s="4"/>
      <c r="D102" s="4"/>
      <c r="E102" s="4"/>
      <c r="F102" s="4"/>
      <c r="G102" s="5">
        <v>1</v>
      </c>
      <c r="H102" s="5" t="s">
        <v>16</v>
      </c>
      <c r="I102" s="5">
        <f>G102*(J90/0.778)*(0.3/100)</f>
        <v>59980.814201028283</v>
      </c>
      <c r="J102" s="11">
        <f t="shared" si="4"/>
        <v>59980.814201028283</v>
      </c>
    </row>
    <row r="103" spans="1:14" s="1" customFormat="1" ht="13.5" thickBot="1" x14ac:dyDescent="0.25">
      <c r="G103" s="2"/>
      <c r="H103" s="2"/>
      <c r="I103" s="2"/>
      <c r="J103" s="2"/>
      <c r="N103" s="3"/>
    </row>
    <row r="104" spans="1:14" s="1" customFormat="1" ht="15.6" customHeight="1" thickBot="1" x14ac:dyDescent="0.25">
      <c r="A104" s="146" t="s">
        <v>21</v>
      </c>
      <c r="B104" s="146"/>
      <c r="C104" s="146"/>
      <c r="D104" s="146"/>
      <c r="E104" s="146"/>
      <c r="F104" s="146"/>
      <c r="J104" s="12">
        <f>J93</f>
        <v>3518874.4331269925</v>
      </c>
    </row>
    <row r="105" spans="1:14" s="1" customFormat="1" ht="13.5" thickBot="1" x14ac:dyDescent="0.25">
      <c r="G105" s="2"/>
      <c r="H105" s="2"/>
      <c r="I105" s="2"/>
      <c r="J105" s="2"/>
    </row>
    <row r="106" spans="1:14" s="1" customFormat="1" ht="35.1" customHeight="1" thickBot="1" x14ac:dyDescent="0.25">
      <c r="A106" s="150" t="s">
        <v>151</v>
      </c>
      <c r="B106" s="151"/>
      <c r="C106" s="151"/>
      <c r="D106" s="151"/>
      <c r="E106" s="151"/>
      <c r="F106" s="151"/>
      <c r="G106" s="151"/>
      <c r="H106" s="151"/>
      <c r="I106" s="152"/>
      <c r="J106" s="55">
        <f>J90+J104</f>
        <v>19073898.915926993</v>
      </c>
    </row>
    <row r="107" spans="1:14" x14ac:dyDescent="0.2">
      <c r="A107" s="22"/>
      <c r="B107" s="22"/>
      <c r="C107" s="22"/>
      <c r="D107" s="22"/>
      <c r="E107" s="22"/>
      <c r="F107" s="22"/>
      <c r="G107" s="23"/>
      <c r="H107" s="23"/>
      <c r="I107" s="23"/>
      <c r="J107" s="23"/>
      <c r="K107" s="22"/>
    </row>
  </sheetData>
  <mergeCells count="16">
    <mergeCell ref="A90:F90"/>
    <mergeCell ref="A92:J92"/>
    <mergeCell ref="A2:J3"/>
    <mergeCell ref="A56:F57"/>
    <mergeCell ref="A106:I106"/>
    <mergeCell ref="A27:F27"/>
    <mergeCell ref="A67:F67"/>
    <mergeCell ref="A68:F68"/>
    <mergeCell ref="A69:F69"/>
    <mergeCell ref="A70:F70"/>
    <mergeCell ref="A74:F74"/>
    <mergeCell ref="A75:F75"/>
    <mergeCell ref="A76:F76"/>
    <mergeCell ref="A80:F80"/>
    <mergeCell ref="A34:F34"/>
    <mergeCell ref="A104:F104"/>
  </mergeCells>
  <phoneticPr fontId="4" type="noConversion"/>
  <pageMargins left="0.78740157499999996" right="0.78740157499999996" top="0.56000000000000005" bottom="0.56000000000000005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4"/>
  <sheetViews>
    <sheetView topLeftCell="A87" workbookViewId="0">
      <selection activeCell="I98" sqref="I98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">
      <c r="A2" s="110" t="s">
        <v>197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" customForma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" customFormat="1" x14ac:dyDescent="0.2">
      <c r="A4" s="3" t="s">
        <v>17</v>
      </c>
      <c r="G4" s="2"/>
      <c r="H4" s="2"/>
      <c r="I4" s="2"/>
      <c r="J4" s="26">
        <f>SUM(J6:J19)</f>
        <v>2850254.6270000003</v>
      </c>
    </row>
    <row r="5" spans="1:11" x14ac:dyDescent="0.2">
      <c r="A5" s="35"/>
      <c r="B5" s="7"/>
      <c r="C5" s="7"/>
      <c r="D5" s="7"/>
      <c r="E5" s="7"/>
      <c r="F5" s="7"/>
      <c r="G5" s="7" t="s">
        <v>0</v>
      </c>
      <c r="H5" s="7" t="s">
        <v>1</v>
      </c>
      <c r="I5" s="7" t="s">
        <v>3</v>
      </c>
      <c r="J5" s="13" t="s">
        <v>4</v>
      </c>
      <c r="K5" s="1"/>
    </row>
    <row r="6" spans="1:11" x14ac:dyDescent="0.2">
      <c r="A6" s="8" t="s">
        <v>82</v>
      </c>
      <c r="B6" s="1"/>
      <c r="C6" s="1"/>
      <c r="D6" s="1"/>
      <c r="E6" s="1"/>
      <c r="F6" s="1"/>
      <c r="G6" s="2">
        <f>((3.8+3.9+2+2.6+3.87+2.25)*2.7)+((6.13+8.87)*4.2)</f>
        <v>112.73400000000001</v>
      </c>
      <c r="H6" s="2" t="s">
        <v>7</v>
      </c>
      <c r="I6" s="2">
        <v>467</v>
      </c>
      <c r="J6" s="9">
        <f t="shared" ref="J6:J19" si="0">G6*I6</f>
        <v>52646.778000000006</v>
      </c>
      <c r="K6" s="1"/>
    </row>
    <row r="7" spans="1:11" x14ac:dyDescent="0.2">
      <c r="A7" s="8" t="s">
        <v>170</v>
      </c>
      <c r="B7" s="1"/>
      <c r="C7" s="1"/>
      <c r="D7" s="1"/>
      <c r="E7" s="1"/>
      <c r="F7" s="1"/>
      <c r="G7" s="2">
        <f>(0.4+0.53)*2.7</f>
        <v>2.5110000000000001</v>
      </c>
      <c r="H7" s="2" t="s">
        <v>2</v>
      </c>
      <c r="I7" s="2">
        <v>3605</v>
      </c>
      <c r="J7" s="9">
        <f t="shared" ref="J7" si="1">G7*I7</f>
        <v>9052.1550000000007</v>
      </c>
      <c r="K7" s="1"/>
    </row>
    <row r="8" spans="1:11" x14ac:dyDescent="0.2">
      <c r="A8" s="8" t="s">
        <v>144</v>
      </c>
      <c r="B8" s="1"/>
      <c r="C8" s="1"/>
      <c r="D8" s="1"/>
      <c r="E8" s="1"/>
      <c r="F8" s="1"/>
      <c r="G8" s="2">
        <f>(0.5*0.5*2.8)*8</f>
        <v>5.6</v>
      </c>
      <c r="H8" s="2" t="s">
        <v>2</v>
      </c>
      <c r="I8" s="2">
        <v>9355</v>
      </c>
      <c r="J8" s="9">
        <f>G8*I8</f>
        <v>52388</v>
      </c>
      <c r="K8" s="1"/>
    </row>
    <row r="9" spans="1:11" x14ac:dyDescent="0.2">
      <c r="A9" s="8" t="s">
        <v>126</v>
      </c>
      <c r="B9" s="1"/>
      <c r="C9" s="1"/>
      <c r="D9" s="1"/>
      <c r="E9" s="1"/>
      <c r="F9" s="1"/>
      <c r="G9" s="2">
        <v>418.8</v>
      </c>
      <c r="H9" s="2" t="s">
        <v>7</v>
      </c>
      <c r="I9" s="2">
        <v>1425</v>
      </c>
      <c r="J9" s="9">
        <f>G9*I9</f>
        <v>596790</v>
      </c>
      <c r="K9" s="1"/>
    </row>
    <row r="10" spans="1:11" x14ac:dyDescent="0.2">
      <c r="A10" s="8" t="s">
        <v>131</v>
      </c>
      <c r="B10" s="1"/>
      <c r="C10" s="1"/>
      <c r="D10" s="1"/>
      <c r="E10" s="1"/>
      <c r="F10" s="1"/>
      <c r="G10" s="2">
        <v>18.05</v>
      </c>
      <c r="H10" s="2" t="s">
        <v>7</v>
      </c>
      <c r="I10" s="2">
        <v>1185</v>
      </c>
      <c r="J10" s="9">
        <f>G10*I10</f>
        <v>21389.25</v>
      </c>
      <c r="K10" s="1"/>
    </row>
    <row r="11" spans="1:11" x14ac:dyDescent="0.2">
      <c r="A11" s="8" t="s">
        <v>132</v>
      </c>
      <c r="B11" s="1"/>
      <c r="C11" s="1"/>
      <c r="D11" s="1"/>
      <c r="E11" s="1"/>
      <c r="F11" s="1"/>
      <c r="G11" s="2">
        <v>4.17</v>
      </c>
      <c r="H11" s="2" t="s">
        <v>7</v>
      </c>
      <c r="I11" s="2">
        <v>1226</v>
      </c>
      <c r="J11" s="9">
        <f t="shared" si="0"/>
        <v>5112.42</v>
      </c>
      <c r="K11" s="1"/>
    </row>
    <row r="12" spans="1:11" x14ac:dyDescent="0.2">
      <c r="A12" s="8" t="s">
        <v>83</v>
      </c>
      <c r="B12" s="1"/>
      <c r="C12" s="1"/>
      <c r="D12" s="1"/>
      <c r="E12" s="1"/>
      <c r="F12" s="1"/>
      <c r="G12" s="2">
        <f>(2.1*17)+(2.05*3)+(3*1)</f>
        <v>44.85</v>
      </c>
      <c r="H12" s="2" t="s">
        <v>7</v>
      </c>
      <c r="I12" s="2">
        <v>2425</v>
      </c>
      <c r="J12" s="9">
        <f t="shared" si="0"/>
        <v>108761.25</v>
      </c>
      <c r="K12" s="1"/>
    </row>
    <row r="13" spans="1:11" x14ac:dyDescent="0.2">
      <c r="A13" s="8" t="s">
        <v>84</v>
      </c>
      <c r="B13" s="1"/>
      <c r="C13" s="1"/>
      <c r="D13" s="1"/>
      <c r="E13" s="1"/>
      <c r="F13" s="1"/>
      <c r="G13" s="2">
        <f>(768.37+86.36+19.3+47.97+36.34+7.42+6.23+10.92)*0.1</f>
        <v>98.290999999999997</v>
      </c>
      <c r="H13" s="2" t="s">
        <v>2</v>
      </c>
      <c r="I13" s="2">
        <v>9815</v>
      </c>
      <c r="J13" s="9">
        <f t="shared" si="0"/>
        <v>964726.16499999992</v>
      </c>
      <c r="K13" s="1"/>
    </row>
    <row r="14" spans="1:11" x14ac:dyDescent="0.2">
      <c r="A14" s="8" t="s">
        <v>86</v>
      </c>
      <c r="B14" s="19"/>
      <c r="C14" s="19"/>
      <c r="D14" s="19"/>
      <c r="E14" s="19"/>
      <c r="F14" s="19"/>
      <c r="G14" s="2">
        <f>((G6*0.15)+(G7*2.7)+G8+(G9*0.25)+(G10*0.15)+(G11*0.03)+(G12*0.45)+G13)*1.8</f>
        <v>459.53262000000007</v>
      </c>
      <c r="H14" s="2" t="s">
        <v>6</v>
      </c>
      <c r="I14" s="20">
        <v>1350</v>
      </c>
      <c r="J14" s="21">
        <f t="shared" si="0"/>
        <v>620369.03700000013</v>
      </c>
      <c r="K14" s="19"/>
    </row>
    <row r="15" spans="1:11" x14ac:dyDescent="0.2">
      <c r="A15" s="10" t="s">
        <v>88</v>
      </c>
      <c r="B15" s="32"/>
      <c r="C15" s="32"/>
      <c r="D15" s="32"/>
      <c r="E15" s="32"/>
      <c r="F15" s="32"/>
      <c r="G15" s="5">
        <f>G14</f>
        <v>459.53262000000007</v>
      </c>
      <c r="H15" s="33" t="s">
        <v>6</v>
      </c>
      <c r="I15" s="33">
        <v>600</v>
      </c>
      <c r="J15" s="34">
        <f t="shared" si="0"/>
        <v>275719.57200000004</v>
      </c>
      <c r="K15" s="19"/>
    </row>
    <row r="16" spans="1:11" x14ac:dyDescent="0.2">
      <c r="A16" s="10" t="s">
        <v>94</v>
      </c>
      <c r="B16" s="32"/>
      <c r="C16" s="32"/>
      <c r="D16" s="32"/>
      <c r="E16" s="32"/>
      <c r="F16" s="32"/>
      <c r="G16" s="5">
        <v>102</v>
      </c>
      <c r="H16" s="5" t="s">
        <v>18</v>
      </c>
      <c r="I16" s="33">
        <v>150</v>
      </c>
      <c r="J16" s="34">
        <f t="shared" si="0"/>
        <v>15300</v>
      </c>
      <c r="K16" s="19"/>
    </row>
    <row r="17" spans="1:12" s="1" customFormat="1" x14ac:dyDescent="0.2">
      <c r="A17" s="10" t="s">
        <v>92</v>
      </c>
      <c r="B17" s="4"/>
      <c r="C17" s="4"/>
      <c r="D17" s="4"/>
      <c r="E17" s="4"/>
      <c r="F17" s="4"/>
      <c r="G17" s="5">
        <v>26</v>
      </c>
      <c r="H17" s="5" t="s">
        <v>18</v>
      </c>
      <c r="I17" s="5">
        <v>3000</v>
      </c>
      <c r="J17" s="11">
        <f t="shared" si="0"/>
        <v>78000</v>
      </c>
    </row>
    <row r="18" spans="1:12" s="1" customFormat="1" x14ac:dyDescent="0.2">
      <c r="A18" s="10" t="s">
        <v>74</v>
      </c>
      <c r="B18" s="4"/>
      <c r="C18" s="4"/>
      <c r="D18" s="4"/>
      <c r="E18" s="4"/>
      <c r="F18" s="4"/>
      <c r="G18" s="5">
        <v>25</v>
      </c>
      <c r="H18" s="5" t="s">
        <v>18</v>
      </c>
      <c r="I18" s="5">
        <v>400</v>
      </c>
      <c r="J18" s="11">
        <f t="shared" si="0"/>
        <v>10000</v>
      </c>
    </row>
    <row r="19" spans="1:12" s="1" customFormat="1" x14ac:dyDescent="0.2">
      <c r="A19" s="10" t="s">
        <v>87</v>
      </c>
      <c r="B19" s="4"/>
      <c r="C19" s="4"/>
      <c r="D19" s="4"/>
      <c r="E19" s="4"/>
      <c r="F19" s="4"/>
      <c r="G19" s="5">
        <v>1</v>
      </c>
      <c r="H19" s="5" t="s">
        <v>16</v>
      </c>
      <c r="I19" s="5">
        <v>40000</v>
      </c>
      <c r="J19" s="11">
        <f t="shared" si="0"/>
        <v>40000</v>
      </c>
    </row>
    <row r="20" spans="1:12" s="1" customFormat="1" x14ac:dyDescent="0.2"/>
    <row r="21" spans="1:12" s="1" customFormat="1" x14ac:dyDescent="0.2">
      <c r="A21" s="3" t="s">
        <v>128</v>
      </c>
      <c r="J21" s="16">
        <f>SUM(J23:J28)</f>
        <v>1122630.3159999999</v>
      </c>
    </row>
    <row r="22" spans="1:12" s="1" customFormat="1" x14ac:dyDescent="0.2">
      <c r="A22" s="6"/>
      <c r="B22" s="7"/>
      <c r="C22" s="7"/>
      <c r="D22" s="7"/>
      <c r="E22" s="7"/>
      <c r="F22" s="7"/>
      <c r="G22" s="7" t="s">
        <v>0</v>
      </c>
      <c r="H22" s="7" t="s">
        <v>1</v>
      </c>
      <c r="I22" s="7" t="s">
        <v>3</v>
      </c>
      <c r="J22" s="13" t="s">
        <v>4</v>
      </c>
    </row>
    <row r="23" spans="1:12" s="1" customFormat="1" ht="24.95" customHeight="1" x14ac:dyDescent="0.2">
      <c r="A23" s="153" t="s">
        <v>129</v>
      </c>
      <c r="B23" s="154"/>
      <c r="C23" s="154"/>
      <c r="D23" s="154"/>
      <c r="E23" s="154"/>
      <c r="F23" s="154"/>
      <c r="G23" s="5">
        <f>0.25*8</f>
        <v>2</v>
      </c>
      <c r="H23" s="5" t="s">
        <v>2</v>
      </c>
      <c r="I23" s="5">
        <v>19120</v>
      </c>
      <c r="J23" s="11">
        <f>G23*I23</f>
        <v>38240</v>
      </c>
      <c r="L23" s="2"/>
    </row>
    <row r="24" spans="1:12" s="1" customFormat="1" x14ac:dyDescent="0.2">
      <c r="A24" s="10" t="s">
        <v>130</v>
      </c>
      <c r="B24" s="4"/>
      <c r="C24" s="4"/>
      <c r="D24" s="4"/>
      <c r="E24" s="4"/>
      <c r="F24" s="4"/>
      <c r="G24" s="5">
        <f>3*4*8</f>
        <v>96</v>
      </c>
      <c r="H24" s="5" t="s">
        <v>10</v>
      </c>
      <c r="I24" s="5">
        <v>5370</v>
      </c>
      <c r="J24" s="11">
        <f>G24*I24</f>
        <v>515520</v>
      </c>
    </row>
    <row r="25" spans="1:12" s="1" customFormat="1" x14ac:dyDescent="0.2"/>
    <row r="26" spans="1:12" s="1" customFormat="1" x14ac:dyDescent="0.2">
      <c r="A26" s="3" t="s">
        <v>8</v>
      </c>
      <c r="J26" s="16">
        <f>SUM(J28:J35)</f>
        <v>568870.31599999988</v>
      </c>
    </row>
    <row r="27" spans="1:12" s="1" customFormat="1" x14ac:dyDescent="0.2">
      <c r="A27" s="6"/>
      <c r="B27" s="7"/>
      <c r="C27" s="7"/>
      <c r="D27" s="7"/>
      <c r="E27" s="7"/>
      <c r="F27" s="7"/>
      <c r="G27" s="7" t="s">
        <v>0</v>
      </c>
      <c r="H27" s="7" t="s">
        <v>1</v>
      </c>
      <c r="I27" s="7" t="s">
        <v>3</v>
      </c>
      <c r="J27" s="13" t="s">
        <v>4</v>
      </c>
    </row>
    <row r="28" spans="1:12" s="1" customFormat="1" x14ac:dyDescent="0.2">
      <c r="A28" s="17" t="s">
        <v>49</v>
      </c>
      <c r="J28" s="18"/>
    </row>
    <row r="29" spans="1:12" s="1" customFormat="1" ht="24.95" customHeight="1" x14ac:dyDescent="0.2">
      <c r="A29" s="153" t="s">
        <v>127</v>
      </c>
      <c r="B29" s="154"/>
      <c r="C29" s="154"/>
      <c r="D29" s="154"/>
      <c r="E29" s="154"/>
      <c r="F29" s="154"/>
      <c r="G29" s="5">
        <f>8*2.8</f>
        <v>22.4</v>
      </c>
      <c r="H29" s="5" t="s">
        <v>10</v>
      </c>
      <c r="I29" s="5">
        <v>2415</v>
      </c>
      <c r="J29" s="11">
        <f>G29*I29</f>
        <v>54096</v>
      </c>
      <c r="L29" s="2"/>
    </row>
    <row r="30" spans="1:12" s="1" customFormat="1" x14ac:dyDescent="0.2">
      <c r="A30" s="17" t="s">
        <v>100</v>
      </c>
      <c r="J30" s="18"/>
    </row>
    <row r="31" spans="1:12" s="1" customFormat="1" ht="24.95" customHeight="1" x14ac:dyDescent="0.2">
      <c r="A31" s="153" t="s">
        <v>101</v>
      </c>
      <c r="B31" s="154"/>
      <c r="C31" s="154"/>
      <c r="D31" s="154"/>
      <c r="E31" s="154"/>
      <c r="F31" s="154"/>
      <c r="G31" s="5">
        <f>(7.65+7.65+12.15+12.15)*2.8</f>
        <v>110.88</v>
      </c>
      <c r="H31" s="5" t="s">
        <v>7</v>
      </c>
      <c r="I31" s="5">
        <f>2115+200</f>
        <v>2315</v>
      </c>
      <c r="J31" s="11">
        <f>G31*I31</f>
        <v>256687.19999999998</v>
      </c>
      <c r="L31" s="2"/>
    </row>
    <row r="32" spans="1:12" s="1" customFormat="1" ht="24.95" customHeight="1" x14ac:dyDescent="0.2">
      <c r="A32" s="153" t="s">
        <v>103</v>
      </c>
      <c r="B32" s="154"/>
      <c r="C32" s="154"/>
      <c r="D32" s="154"/>
      <c r="E32" s="154"/>
      <c r="F32" s="154"/>
      <c r="G32" s="41">
        <f>(1.95+1.5+1)*2.8</f>
        <v>12.459999999999999</v>
      </c>
      <c r="H32" s="41" t="s">
        <v>7</v>
      </c>
      <c r="I32" s="41">
        <v>2075</v>
      </c>
      <c r="J32" s="42">
        <f>G32*I32</f>
        <v>25854.499999999996</v>
      </c>
      <c r="L32" s="2"/>
    </row>
    <row r="33" spans="1:12" s="1" customFormat="1" ht="24.95" customHeight="1" x14ac:dyDescent="0.2">
      <c r="A33" s="153" t="s">
        <v>102</v>
      </c>
      <c r="B33" s="154"/>
      <c r="C33" s="154"/>
      <c r="D33" s="154"/>
      <c r="E33" s="154"/>
      <c r="F33" s="154"/>
      <c r="G33" s="41">
        <f>(1.8+1.5)*2.8</f>
        <v>9.2399999999999984</v>
      </c>
      <c r="H33" s="41" t="s">
        <v>7</v>
      </c>
      <c r="I33" s="41">
        <v>2020</v>
      </c>
      <c r="J33" s="42">
        <f>G33*I33</f>
        <v>18664.799999999996</v>
      </c>
      <c r="L33" s="2"/>
    </row>
    <row r="34" spans="1:12" s="1" customFormat="1" ht="24.95" customHeight="1" x14ac:dyDescent="0.2">
      <c r="A34" s="153" t="s">
        <v>104</v>
      </c>
      <c r="B34" s="154"/>
      <c r="C34" s="154"/>
      <c r="D34" s="154"/>
      <c r="E34" s="154"/>
      <c r="F34" s="154"/>
      <c r="G34" s="5">
        <f>((3.9*3)+2.6+4.75)*2.8</f>
        <v>53.339999999999989</v>
      </c>
      <c r="H34" s="5" t="s">
        <v>7</v>
      </c>
      <c r="I34" s="5">
        <v>1910</v>
      </c>
      <c r="J34" s="11">
        <f>G34*I34</f>
        <v>101879.39999999998</v>
      </c>
      <c r="L34" s="2"/>
    </row>
    <row r="35" spans="1:12" s="1" customFormat="1" x14ac:dyDescent="0.2">
      <c r="A35" s="10" t="s">
        <v>169</v>
      </c>
      <c r="B35" s="4"/>
      <c r="C35" s="4"/>
      <c r="D35" s="4"/>
      <c r="E35" s="4"/>
      <c r="F35" s="4"/>
      <c r="G35" s="5">
        <f>((3.87+3.87+1.45+0.6+2.25+1.2+4.27+1+2+3.55)*2.8)+((8.4+8.4)*1.3)</f>
        <v>89.207999999999998</v>
      </c>
      <c r="H35" s="5" t="s">
        <v>7</v>
      </c>
      <c r="I35" s="5">
        <v>1252</v>
      </c>
      <c r="J35" s="11">
        <f>G35*I35</f>
        <v>111688.416</v>
      </c>
    </row>
    <row r="36" spans="1:12" s="1" customFormat="1" x14ac:dyDescent="0.2">
      <c r="H36" s="36"/>
      <c r="I36" s="36"/>
    </row>
    <row r="37" spans="1:12" s="1" customFormat="1" x14ac:dyDescent="0.2">
      <c r="A37" s="3" t="s">
        <v>105</v>
      </c>
      <c r="J37" s="16">
        <f>SUM(J39:J42)</f>
        <v>3588618.1999999997</v>
      </c>
    </row>
    <row r="38" spans="1:12" s="1" customFormat="1" x14ac:dyDescent="0.2">
      <c r="A38" s="39"/>
      <c r="B38" s="40"/>
      <c r="C38" s="40"/>
      <c r="D38" s="40"/>
      <c r="E38" s="40"/>
      <c r="F38" s="40"/>
      <c r="G38" s="40" t="s">
        <v>0</v>
      </c>
      <c r="H38" s="40" t="s">
        <v>1</v>
      </c>
      <c r="I38" s="40" t="s">
        <v>3</v>
      </c>
      <c r="J38" s="46" t="s">
        <v>4</v>
      </c>
    </row>
    <row r="39" spans="1:12" s="1" customFormat="1" ht="24.95" customHeight="1" x14ac:dyDescent="0.2">
      <c r="A39" s="155" t="s">
        <v>125</v>
      </c>
      <c r="B39" s="156"/>
      <c r="C39" s="156"/>
      <c r="D39" s="156"/>
      <c r="E39" s="156"/>
      <c r="F39" s="156"/>
      <c r="G39" s="5">
        <v>568.79999999999995</v>
      </c>
      <c r="H39" s="5" t="s">
        <v>7</v>
      </c>
      <c r="I39" s="5">
        <v>4775</v>
      </c>
      <c r="J39" s="11">
        <f>G39*I39</f>
        <v>2716020</v>
      </c>
      <c r="L39" s="2"/>
    </row>
    <row r="40" spans="1:12" s="1" customFormat="1" ht="24.95" customHeight="1" x14ac:dyDescent="0.2">
      <c r="A40" s="155" t="s">
        <v>106</v>
      </c>
      <c r="B40" s="156"/>
      <c r="C40" s="156"/>
      <c r="D40" s="156"/>
      <c r="E40" s="156"/>
      <c r="F40" s="156"/>
      <c r="G40" s="5">
        <f>((4.3+4.3+2.2)*2)+4.78</f>
        <v>26.380000000000003</v>
      </c>
      <c r="H40" s="5" t="s">
        <v>10</v>
      </c>
      <c r="I40" s="5">
        <v>19610</v>
      </c>
      <c r="J40" s="11">
        <f>G40*I40</f>
        <v>517311.80000000005</v>
      </c>
      <c r="L40" s="2"/>
    </row>
    <row r="41" spans="1:12" s="1" customFormat="1" x14ac:dyDescent="0.2">
      <c r="A41" s="10" t="s">
        <v>146</v>
      </c>
      <c r="B41" s="4"/>
      <c r="C41" s="4"/>
      <c r="D41" s="4"/>
      <c r="E41" s="4"/>
      <c r="F41" s="4"/>
      <c r="G41" s="5">
        <f>8.6*1.3</f>
        <v>11.18</v>
      </c>
      <c r="H41" s="5" t="s">
        <v>10</v>
      </c>
      <c r="I41" s="5">
        <v>18480</v>
      </c>
      <c r="J41" s="11">
        <f>G41*I41</f>
        <v>206606.4</v>
      </c>
    </row>
    <row r="42" spans="1:12" s="1" customFormat="1" x14ac:dyDescent="0.2">
      <c r="A42" s="10" t="s">
        <v>145</v>
      </c>
      <c r="B42" s="4"/>
      <c r="C42" s="4"/>
      <c r="D42" s="4"/>
      <c r="E42" s="4"/>
      <c r="F42" s="4"/>
      <c r="G42" s="5">
        <v>1</v>
      </c>
      <c r="H42" s="5" t="s">
        <v>18</v>
      </c>
      <c r="I42" s="5">
        <v>148680</v>
      </c>
      <c r="J42" s="11">
        <f>G42*I42</f>
        <v>148680</v>
      </c>
    </row>
    <row r="43" spans="1:12" s="1" customFormat="1" x14ac:dyDescent="0.2">
      <c r="H43" s="36"/>
      <c r="I43" s="36"/>
    </row>
    <row r="44" spans="1:12" s="1" customFormat="1" x14ac:dyDescent="0.2">
      <c r="A44" s="3" t="s">
        <v>11</v>
      </c>
      <c r="J44" s="38">
        <f>SUM(J46:J54)</f>
        <v>2748976.0049999999</v>
      </c>
    </row>
    <row r="45" spans="1:12" s="1" customFormat="1" x14ac:dyDescent="0.2">
      <c r="A45" s="6"/>
      <c r="B45" s="7"/>
      <c r="C45" s="7"/>
      <c r="D45" s="7"/>
      <c r="E45" s="7"/>
      <c r="F45" s="7"/>
      <c r="G45" s="7" t="s">
        <v>0</v>
      </c>
      <c r="H45" s="7" t="s">
        <v>1</v>
      </c>
      <c r="I45" s="7" t="s">
        <v>3</v>
      </c>
      <c r="J45" s="13" t="s">
        <v>4</v>
      </c>
    </row>
    <row r="46" spans="1:12" s="1" customFormat="1" x14ac:dyDescent="0.2">
      <c r="A46" s="17" t="s">
        <v>39</v>
      </c>
      <c r="J46" s="18"/>
    </row>
    <row r="47" spans="1:12" s="1" customFormat="1" x14ac:dyDescent="0.2">
      <c r="A47" s="148" t="s">
        <v>189</v>
      </c>
      <c r="B47" s="149"/>
      <c r="C47" s="149"/>
      <c r="D47" s="149"/>
      <c r="E47" s="149"/>
      <c r="F47" s="149"/>
      <c r="J47" s="18"/>
    </row>
    <row r="48" spans="1:12" s="1" customFormat="1" x14ac:dyDescent="0.2">
      <c r="A48" s="148"/>
      <c r="B48" s="149"/>
      <c r="C48" s="149"/>
      <c r="D48" s="149"/>
      <c r="E48" s="149"/>
      <c r="F48" s="149"/>
      <c r="G48" s="2">
        <f>6.12+768.37+86.36+19.3+47.97+36.34+7.42+6.23+10.92+162.14</f>
        <v>1151.17</v>
      </c>
      <c r="H48" s="2" t="s">
        <v>7</v>
      </c>
      <c r="I48" s="2">
        <v>599</v>
      </c>
      <c r="J48" s="9">
        <f>G48*I48</f>
        <v>689550.83000000007</v>
      </c>
    </row>
    <row r="49" spans="1:12" s="1" customFormat="1" x14ac:dyDescent="0.2">
      <c r="A49" s="10" t="s">
        <v>108</v>
      </c>
      <c r="B49" s="4"/>
      <c r="C49" s="4"/>
      <c r="D49" s="4"/>
      <c r="E49" s="4"/>
      <c r="F49" s="4"/>
      <c r="G49" s="5">
        <f>G48</f>
        <v>1151.17</v>
      </c>
      <c r="H49" s="5" t="s">
        <v>7</v>
      </c>
      <c r="I49" s="5">
        <v>450</v>
      </c>
      <c r="J49" s="11">
        <f>G49*I49</f>
        <v>518026.50000000006</v>
      </c>
    </row>
    <row r="50" spans="1:12" s="1" customFormat="1" x14ac:dyDescent="0.2">
      <c r="A50" s="17" t="s">
        <v>40</v>
      </c>
      <c r="G50" s="2"/>
      <c r="H50" s="2"/>
      <c r="I50" s="2"/>
      <c r="J50" s="9"/>
    </row>
    <row r="51" spans="1:12" s="1" customFormat="1" x14ac:dyDescent="0.2">
      <c r="A51" s="10" t="s">
        <v>41</v>
      </c>
      <c r="B51" s="4"/>
      <c r="C51" s="4"/>
      <c r="D51" s="4"/>
      <c r="E51" s="4"/>
      <c r="F51" s="4"/>
      <c r="G51" s="5">
        <f>G49</f>
        <v>1151.17</v>
      </c>
      <c r="H51" s="5" t="s">
        <v>7</v>
      </c>
      <c r="I51" s="5">
        <v>278.5</v>
      </c>
      <c r="J51" s="11">
        <f>G51*I51</f>
        <v>320600.84500000003</v>
      </c>
    </row>
    <row r="52" spans="1:12" s="1" customFormat="1" x14ac:dyDescent="0.2">
      <c r="A52" s="10" t="s">
        <v>43</v>
      </c>
      <c r="B52" s="4"/>
      <c r="C52" s="4"/>
      <c r="D52" s="4"/>
      <c r="E52" s="4"/>
      <c r="F52" s="4"/>
      <c r="G52" s="5">
        <f>33.4+6.06+5.91+7.05</f>
        <v>52.42</v>
      </c>
      <c r="H52" s="5" t="s">
        <v>7</v>
      </c>
      <c r="I52" s="5">
        <v>960</v>
      </c>
      <c r="J52" s="11">
        <f>G52*I52</f>
        <v>50323.200000000004</v>
      </c>
    </row>
    <row r="53" spans="1:12" s="1" customFormat="1" x14ac:dyDescent="0.2">
      <c r="A53" s="10" t="s">
        <v>124</v>
      </c>
      <c r="B53" s="4"/>
      <c r="C53" s="4"/>
      <c r="D53" s="4"/>
      <c r="E53" s="4"/>
      <c r="F53" s="4"/>
      <c r="G53" s="5">
        <v>335.9</v>
      </c>
      <c r="H53" s="5" t="s">
        <v>7</v>
      </c>
      <c r="I53" s="5">
        <v>890</v>
      </c>
      <c r="J53" s="11">
        <f>G53*I53</f>
        <v>298951</v>
      </c>
    </row>
    <row r="54" spans="1:12" s="1" customFormat="1" x14ac:dyDescent="0.2">
      <c r="A54" s="10" t="s">
        <v>50</v>
      </c>
      <c r="B54" s="4"/>
      <c r="C54" s="4"/>
      <c r="D54" s="4"/>
      <c r="E54" s="4"/>
      <c r="F54" s="4"/>
      <c r="G54" s="5">
        <f>G51-G53</f>
        <v>815.2700000000001</v>
      </c>
      <c r="H54" s="5" t="s">
        <v>7</v>
      </c>
      <c r="I54" s="5">
        <v>1069</v>
      </c>
      <c r="J54" s="11">
        <f>G54*I54</f>
        <v>871523.63000000012</v>
      </c>
    </row>
    <row r="55" spans="1:12" s="1" customFormat="1" x14ac:dyDescent="0.2">
      <c r="G55" s="2"/>
      <c r="H55" s="2"/>
      <c r="I55" s="2"/>
      <c r="J55" s="9"/>
    </row>
    <row r="56" spans="1:12" s="1" customFormat="1" x14ac:dyDescent="0.2">
      <c r="A56" s="3" t="s">
        <v>45</v>
      </c>
      <c r="J56" s="15">
        <f>SUM(J58:J66)</f>
        <v>1440560</v>
      </c>
    </row>
    <row r="57" spans="1:12" s="1" customFormat="1" x14ac:dyDescent="0.2">
      <c r="A57" s="6"/>
      <c r="B57" s="7"/>
      <c r="C57" s="7"/>
      <c r="D57" s="7"/>
      <c r="E57" s="7"/>
      <c r="F57" s="7"/>
      <c r="G57" s="7" t="s">
        <v>0</v>
      </c>
      <c r="H57" s="7" t="s">
        <v>1</v>
      </c>
      <c r="I57" s="7" t="s">
        <v>3</v>
      </c>
      <c r="J57" s="13" t="s">
        <v>4</v>
      </c>
    </row>
    <row r="58" spans="1:12" s="1" customFormat="1" ht="24.95" customHeight="1" x14ac:dyDescent="0.2">
      <c r="A58" s="155" t="s">
        <v>91</v>
      </c>
      <c r="B58" s="156"/>
      <c r="C58" s="156"/>
      <c r="D58" s="156"/>
      <c r="E58" s="156"/>
      <c r="F58" s="156"/>
      <c r="G58" s="5">
        <v>18</v>
      </c>
      <c r="H58" s="5" t="s">
        <v>18</v>
      </c>
      <c r="I58" s="5">
        <v>6295</v>
      </c>
      <c r="J58" s="11">
        <f t="shared" ref="J58:J66" si="2">G58*I58</f>
        <v>113310</v>
      </c>
      <c r="L58" s="2"/>
    </row>
    <row r="59" spans="1:12" s="1" customFormat="1" ht="24.95" customHeight="1" x14ac:dyDescent="0.2">
      <c r="A59" s="153" t="s">
        <v>171</v>
      </c>
      <c r="B59" s="154"/>
      <c r="C59" s="154"/>
      <c r="D59" s="154"/>
      <c r="E59" s="154"/>
      <c r="F59" s="154"/>
      <c r="G59" s="5">
        <v>1</v>
      </c>
      <c r="H59" s="5" t="s">
        <v>18</v>
      </c>
      <c r="I59" s="5">
        <v>9250</v>
      </c>
      <c r="J59" s="11">
        <f t="shared" si="2"/>
        <v>9250</v>
      </c>
      <c r="L59" s="2"/>
    </row>
    <row r="60" spans="1:12" s="1" customFormat="1" ht="24.95" customHeight="1" x14ac:dyDescent="0.2">
      <c r="A60" s="153" t="s">
        <v>172</v>
      </c>
      <c r="B60" s="154"/>
      <c r="C60" s="154"/>
      <c r="D60" s="154"/>
      <c r="E60" s="154"/>
      <c r="F60" s="154"/>
      <c r="G60" s="5">
        <v>7</v>
      </c>
      <c r="H60" s="5" t="s">
        <v>18</v>
      </c>
      <c r="I60" s="5">
        <v>6080</v>
      </c>
      <c r="J60" s="11">
        <f t="shared" si="2"/>
        <v>42560</v>
      </c>
      <c r="L60" s="2"/>
    </row>
    <row r="61" spans="1:12" s="1" customFormat="1" x14ac:dyDescent="0.2">
      <c r="A61" s="39" t="s">
        <v>97</v>
      </c>
      <c r="B61" s="40"/>
      <c r="C61" s="40"/>
      <c r="D61" s="40"/>
      <c r="E61" s="40"/>
      <c r="F61" s="40"/>
      <c r="G61" s="41">
        <v>17</v>
      </c>
      <c r="H61" s="41" t="s">
        <v>18</v>
      </c>
      <c r="I61" s="41">
        <v>6800</v>
      </c>
      <c r="J61" s="42">
        <f t="shared" si="2"/>
        <v>115600</v>
      </c>
    </row>
    <row r="62" spans="1:12" s="1" customFormat="1" x14ac:dyDescent="0.2">
      <c r="A62" s="39" t="s">
        <v>96</v>
      </c>
      <c r="B62" s="40"/>
      <c r="C62" s="40"/>
      <c r="D62" s="40"/>
      <c r="E62" s="40"/>
      <c r="F62" s="40"/>
      <c r="G62" s="41">
        <v>10</v>
      </c>
      <c r="H62" s="41" t="s">
        <v>18</v>
      </c>
      <c r="I62" s="41">
        <v>7200</v>
      </c>
      <c r="J62" s="42">
        <f t="shared" si="2"/>
        <v>72000</v>
      </c>
    </row>
    <row r="63" spans="1:12" s="1" customFormat="1" ht="24.95" customHeight="1" x14ac:dyDescent="0.2">
      <c r="A63" s="153" t="s">
        <v>98</v>
      </c>
      <c r="B63" s="154"/>
      <c r="C63" s="154"/>
      <c r="D63" s="154"/>
      <c r="E63" s="154"/>
      <c r="F63" s="154"/>
      <c r="G63" s="5">
        <v>5</v>
      </c>
      <c r="H63" s="5" t="s">
        <v>18</v>
      </c>
      <c r="I63" s="5">
        <v>13200</v>
      </c>
      <c r="J63" s="11">
        <f t="shared" si="2"/>
        <v>66000</v>
      </c>
      <c r="L63" s="2"/>
    </row>
    <row r="64" spans="1:12" s="1" customFormat="1" x14ac:dyDescent="0.2">
      <c r="A64" s="10" t="s">
        <v>95</v>
      </c>
      <c r="B64" s="4"/>
      <c r="C64" s="4"/>
      <c r="D64" s="4"/>
      <c r="E64" s="4"/>
      <c r="F64" s="4"/>
      <c r="G64" s="5">
        <v>20</v>
      </c>
      <c r="H64" s="5" t="s">
        <v>18</v>
      </c>
      <c r="I64" s="5">
        <v>1100</v>
      </c>
      <c r="J64" s="11">
        <f t="shared" si="2"/>
        <v>22000</v>
      </c>
    </row>
    <row r="65" spans="1:12" s="1" customFormat="1" x14ac:dyDescent="0.2">
      <c r="A65" s="10" t="s">
        <v>123</v>
      </c>
      <c r="B65" s="4"/>
      <c r="C65" s="4"/>
      <c r="D65" s="4"/>
      <c r="E65" s="4"/>
      <c r="F65" s="4"/>
      <c r="G65" s="5">
        <f>((2.4+2.4+2.5+2.4)*2.5)+(1.6*3)</f>
        <v>29.05</v>
      </c>
      <c r="H65" s="5" t="s">
        <v>7</v>
      </c>
      <c r="I65" s="5">
        <v>12000</v>
      </c>
      <c r="J65" s="11">
        <f>G65*I65</f>
        <v>348600</v>
      </c>
    </row>
    <row r="66" spans="1:12" s="1" customFormat="1" x14ac:dyDescent="0.2">
      <c r="A66" s="10" t="s">
        <v>122</v>
      </c>
      <c r="B66" s="4"/>
      <c r="C66" s="4"/>
      <c r="D66" s="4"/>
      <c r="E66" s="4"/>
      <c r="F66" s="4"/>
      <c r="G66" s="5">
        <f>(4.2+4.2+2.5+2.5)*2.7</f>
        <v>36.180000000000007</v>
      </c>
      <c r="H66" s="5" t="s">
        <v>7</v>
      </c>
      <c r="I66" s="5">
        <v>18000</v>
      </c>
      <c r="J66" s="11">
        <f t="shared" si="2"/>
        <v>651240.00000000012</v>
      </c>
    </row>
    <row r="67" spans="1:12" s="1" customFormat="1" x14ac:dyDescent="0.2"/>
    <row r="68" spans="1:12" s="1" customFormat="1" x14ac:dyDescent="0.2">
      <c r="A68" s="3" t="s">
        <v>46</v>
      </c>
      <c r="J68" s="15">
        <f>SUM(J70:J73)</f>
        <v>1332102</v>
      </c>
    </row>
    <row r="69" spans="1:12" s="1" customFormat="1" x14ac:dyDescent="0.2">
      <c r="A69" s="6"/>
      <c r="B69" s="7"/>
      <c r="C69" s="7"/>
      <c r="D69" s="7"/>
      <c r="E69" s="7"/>
      <c r="F69" s="7"/>
      <c r="G69" s="7" t="s">
        <v>0</v>
      </c>
      <c r="H69" s="7" t="s">
        <v>1</v>
      </c>
      <c r="I69" s="7" t="s">
        <v>3</v>
      </c>
      <c r="J69" s="13" t="s">
        <v>4</v>
      </c>
    </row>
    <row r="70" spans="1:12" s="1" customFormat="1" ht="24.95" customHeight="1" x14ac:dyDescent="0.2">
      <c r="A70" s="155" t="s">
        <v>78</v>
      </c>
      <c r="B70" s="156"/>
      <c r="C70" s="156"/>
      <c r="D70" s="156"/>
      <c r="E70" s="156"/>
      <c r="F70" s="156"/>
      <c r="G70" s="5">
        <f>(2.05*33)+(1.05*4)+(2.4*4)+(5.77*13)+(5.76*2)</f>
        <v>167.98</v>
      </c>
      <c r="H70" s="5" t="s">
        <v>7</v>
      </c>
      <c r="I70" s="5">
        <v>5400</v>
      </c>
      <c r="J70" s="11">
        <f>G70*I70</f>
        <v>907092</v>
      </c>
      <c r="L70" s="2"/>
    </row>
    <row r="71" spans="1:12" s="1" customFormat="1" ht="24.95" customHeight="1" x14ac:dyDescent="0.2">
      <c r="A71" s="155" t="s">
        <v>77</v>
      </c>
      <c r="B71" s="156"/>
      <c r="C71" s="156"/>
      <c r="D71" s="156"/>
      <c r="E71" s="156"/>
      <c r="F71" s="156"/>
      <c r="G71" s="5">
        <v>37</v>
      </c>
      <c r="H71" s="5" t="s">
        <v>18</v>
      </c>
      <c r="I71" s="5">
        <v>6855</v>
      </c>
      <c r="J71" s="11">
        <f>G71*I71</f>
        <v>253635</v>
      </c>
      <c r="L71" s="2"/>
    </row>
    <row r="72" spans="1:12" s="1" customFormat="1" ht="24.95" customHeight="1" x14ac:dyDescent="0.2">
      <c r="A72" s="155" t="s">
        <v>79</v>
      </c>
      <c r="B72" s="156"/>
      <c r="C72" s="156"/>
      <c r="D72" s="156"/>
      <c r="E72" s="156"/>
      <c r="F72" s="156"/>
      <c r="G72" s="5">
        <v>15</v>
      </c>
      <c r="H72" s="5" t="s">
        <v>18</v>
      </c>
      <c r="I72" s="5">
        <v>8245</v>
      </c>
      <c r="J72" s="11">
        <f>G72*I72</f>
        <v>123675</v>
      </c>
      <c r="L72" s="2"/>
    </row>
    <row r="73" spans="1:12" s="1" customFormat="1" ht="24.95" customHeight="1" x14ac:dyDescent="0.2">
      <c r="A73" s="153" t="s">
        <v>80</v>
      </c>
      <c r="B73" s="154"/>
      <c r="C73" s="154"/>
      <c r="D73" s="154"/>
      <c r="E73" s="154"/>
      <c r="F73" s="154"/>
      <c r="G73" s="5">
        <v>3</v>
      </c>
      <c r="H73" s="5" t="s">
        <v>18</v>
      </c>
      <c r="I73" s="5">
        <v>15900</v>
      </c>
      <c r="J73" s="11">
        <f>G73*I73</f>
        <v>47700</v>
      </c>
      <c r="L73" s="2"/>
    </row>
    <row r="74" spans="1:12" s="1" customFormat="1" x14ac:dyDescent="0.2">
      <c r="G74" s="2"/>
      <c r="H74" s="2"/>
      <c r="I74" s="2"/>
      <c r="J74" s="2"/>
      <c r="L74" s="2"/>
    </row>
    <row r="75" spans="1:12" s="1" customFormat="1" x14ac:dyDescent="0.2">
      <c r="A75" s="3" t="s">
        <v>9</v>
      </c>
      <c r="J75" s="16">
        <f>SUM(J78:J78)</f>
        <v>411353.04000000004</v>
      </c>
    </row>
    <row r="76" spans="1:12" s="1" customFormat="1" x14ac:dyDescent="0.2">
      <c r="A76" s="6"/>
      <c r="B76" s="7"/>
      <c r="C76" s="7"/>
      <c r="D76" s="7"/>
      <c r="E76" s="7"/>
      <c r="F76" s="7"/>
      <c r="G76" s="7" t="s">
        <v>0</v>
      </c>
      <c r="H76" s="7" t="s">
        <v>1</v>
      </c>
      <c r="I76" s="7" t="s">
        <v>3</v>
      </c>
      <c r="J76" s="13" t="s">
        <v>4</v>
      </c>
    </row>
    <row r="77" spans="1:12" s="1" customFormat="1" x14ac:dyDescent="0.2">
      <c r="A77" s="17" t="s">
        <v>37</v>
      </c>
      <c r="J77" s="18"/>
    </row>
    <row r="78" spans="1:12" s="1" customFormat="1" x14ac:dyDescent="0.2">
      <c r="A78" s="10" t="s">
        <v>109</v>
      </c>
      <c r="B78" s="4"/>
      <c r="C78" s="4"/>
      <c r="D78" s="4"/>
      <c r="E78" s="4"/>
      <c r="F78" s="4"/>
      <c r="G78" s="5">
        <f>(18.3+13.6+17.75+11.4+40.05+12.55+94.9+17.7+14.4+13.8+14.5+7.2)*3.8</f>
        <v>1049.3700000000001</v>
      </c>
      <c r="H78" s="5" t="s">
        <v>7</v>
      </c>
      <c r="I78" s="5">
        <v>392</v>
      </c>
      <c r="J78" s="11">
        <f>G78*I78</f>
        <v>411353.04000000004</v>
      </c>
    </row>
    <row r="79" spans="1:12" s="1" customFormat="1" x14ac:dyDescent="0.2">
      <c r="A79" s="17" t="s">
        <v>38</v>
      </c>
      <c r="J79" s="18"/>
    </row>
    <row r="80" spans="1:12" s="1" customFormat="1" x14ac:dyDescent="0.2">
      <c r="A80" s="10" t="s">
        <v>110</v>
      </c>
      <c r="B80" s="4"/>
      <c r="C80" s="4"/>
      <c r="D80" s="4"/>
      <c r="E80" s="4"/>
      <c r="F80" s="4"/>
      <c r="G80" s="5">
        <v>1151.17</v>
      </c>
      <c r="H80" s="5" t="s">
        <v>7</v>
      </c>
      <c r="I80" s="5">
        <v>408</v>
      </c>
      <c r="J80" s="11">
        <f>G80*I80</f>
        <v>469677.36000000004</v>
      </c>
    </row>
    <row r="81" spans="1:12" s="1" customFormat="1" x14ac:dyDescent="0.2"/>
    <row r="82" spans="1:12" s="1" customFormat="1" x14ac:dyDescent="0.2"/>
    <row r="83" spans="1:12" s="1" customFormat="1" x14ac:dyDescent="0.2">
      <c r="A83" s="3" t="s">
        <v>53</v>
      </c>
      <c r="J83" s="15">
        <f>SUM(J85:J88)</f>
        <v>1387805.0970000001</v>
      </c>
    </row>
    <row r="84" spans="1:12" s="1" customFormat="1" x14ac:dyDescent="0.2">
      <c r="A84" s="6"/>
      <c r="B84" s="7"/>
      <c r="C84" s="7"/>
      <c r="D84" s="7"/>
      <c r="E84" s="7"/>
      <c r="F84" s="7"/>
      <c r="G84" s="7" t="s">
        <v>0</v>
      </c>
      <c r="H84" s="7" t="s">
        <v>1</v>
      </c>
      <c r="I84" s="7" t="s">
        <v>3</v>
      </c>
      <c r="J84" s="13" t="s">
        <v>4</v>
      </c>
    </row>
    <row r="85" spans="1:12" s="1" customFormat="1" x14ac:dyDescent="0.2">
      <c r="A85" s="17" t="s">
        <v>51</v>
      </c>
      <c r="J85" s="18"/>
    </row>
    <row r="86" spans="1:12" s="1" customFormat="1" x14ac:dyDescent="0.2">
      <c r="A86" s="8" t="s">
        <v>52</v>
      </c>
      <c r="G86" s="2">
        <f>((10.63+9.8+10.15)*2.4)+(3.7*(134.55+27.2+9.6+4.95+7.97+3.87+8.7+8.87))</f>
        <v>834.51900000000001</v>
      </c>
      <c r="H86" s="2" t="s">
        <v>7</v>
      </c>
      <c r="I86" s="2">
        <v>1344</v>
      </c>
      <c r="J86" s="9">
        <f>G86*I86</f>
        <v>1121593.5360000001</v>
      </c>
    </row>
    <row r="87" spans="1:12" s="1" customFormat="1" x14ac:dyDescent="0.2">
      <c r="A87" s="10" t="s">
        <v>54</v>
      </c>
      <c r="B87" s="4"/>
      <c r="C87" s="4"/>
      <c r="D87" s="4"/>
      <c r="E87" s="4"/>
      <c r="F87" s="4"/>
      <c r="G87" s="5">
        <f>G86</f>
        <v>834.51900000000001</v>
      </c>
      <c r="H87" s="5" t="s">
        <v>7</v>
      </c>
      <c r="I87" s="5">
        <v>319</v>
      </c>
      <c r="J87" s="11">
        <f>G87*I87</f>
        <v>266211.56099999999</v>
      </c>
      <c r="L87" s="30"/>
    </row>
    <row r="88" spans="1:12" s="1" customFormat="1" x14ac:dyDescent="0.2">
      <c r="G88" s="2"/>
      <c r="H88" s="2"/>
      <c r="I88" s="2"/>
      <c r="J88" s="9"/>
      <c r="L88" s="30"/>
    </row>
    <row r="89" spans="1:12" s="1" customFormat="1" x14ac:dyDescent="0.2">
      <c r="A89" s="3" t="s">
        <v>23</v>
      </c>
      <c r="J89" s="16">
        <f>SUM(J91:J92)</f>
        <v>822505.3600000001</v>
      </c>
    </row>
    <row r="90" spans="1:12" s="1" customFormat="1" x14ac:dyDescent="0.2">
      <c r="A90" s="6"/>
      <c r="B90" s="7"/>
      <c r="C90" s="7"/>
      <c r="D90" s="7"/>
      <c r="E90" s="7"/>
      <c r="F90" s="7"/>
      <c r="G90" s="7" t="s">
        <v>0</v>
      </c>
      <c r="H90" s="7" t="s">
        <v>1</v>
      </c>
      <c r="I90" s="7" t="s">
        <v>3</v>
      </c>
      <c r="J90" s="13" t="s">
        <v>4</v>
      </c>
    </row>
    <row r="91" spans="1:12" s="25" customFormat="1" ht="24.95" customHeight="1" x14ac:dyDescent="0.2">
      <c r="A91" s="155" t="s">
        <v>24</v>
      </c>
      <c r="B91" s="156"/>
      <c r="C91" s="156"/>
      <c r="D91" s="156"/>
      <c r="E91" s="156"/>
      <c r="F91" s="156"/>
      <c r="G91" s="37">
        <f>221.41+87.46</f>
        <v>308.87</v>
      </c>
      <c r="H91" s="37" t="s">
        <v>7</v>
      </c>
      <c r="I91" s="37">
        <v>2490</v>
      </c>
      <c r="J91" s="24">
        <f>G91*I91</f>
        <v>769086.3</v>
      </c>
    </row>
    <row r="92" spans="1:12" s="25" customFormat="1" ht="24.95" customHeight="1" x14ac:dyDescent="0.2">
      <c r="A92" s="155" t="s">
        <v>57</v>
      </c>
      <c r="B92" s="156"/>
      <c r="C92" s="156"/>
      <c r="D92" s="156"/>
      <c r="E92" s="156"/>
      <c r="F92" s="156"/>
      <c r="G92" s="37">
        <f>34.71+6.35</f>
        <v>41.06</v>
      </c>
      <c r="H92" s="37" t="s">
        <v>7</v>
      </c>
      <c r="I92" s="37">
        <v>1301</v>
      </c>
      <c r="J92" s="24">
        <f>G92*I92</f>
        <v>53419.060000000005</v>
      </c>
    </row>
    <row r="93" spans="1:12" s="1" customFormat="1" x14ac:dyDescent="0.2"/>
    <row r="94" spans="1:12" s="1" customFormat="1" x14ac:dyDescent="0.2">
      <c r="A94" s="3" t="s">
        <v>12</v>
      </c>
      <c r="J94" s="16">
        <f>SUM(J96:J98)</f>
        <v>576068.4118</v>
      </c>
    </row>
    <row r="95" spans="1:12" s="1" customFormat="1" x14ac:dyDescent="0.2">
      <c r="A95" s="6"/>
      <c r="B95" s="7"/>
      <c r="C95" s="7"/>
      <c r="D95" s="7"/>
      <c r="E95" s="7"/>
      <c r="F95" s="7"/>
      <c r="G95" s="7" t="s">
        <v>0</v>
      </c>
      <c r="H95" s="7" t="s">
        <v>1</v>
      </c>
      <c r="I95" s="7" t="s">
        <v>3</v>
      </c>
      <c r="J95" s="13" t="s">
        <v>4</v>
      </c>
    </row>
    <row r="96" spans="1:12" s="1" customFormat="1" x14ac:dyDescent="0.2">
      <c r="A96" s="17" t="s">
        <v>13</v>
      </c>
      <c r="J96" s="18"/>
    </row>
    <row r="97" spans="1:15" s="1" customFormat="1" x14ac:dyDescent="0.2">
      <c r="A97" s="8" t="s">
        <v>25</v>
      </c>
      <c r="G97" s="2">
        <f>G29+G31+G32+G33+G35+G78+G80</f>
        <v>2444.7280000000001</v>
      </c>
      <c r="H97" s="2" t="s">
        <v>7</v>
      </c>
      <c r="I97" s="2">
        <v>175.6</v>
      </c>
      <c r="J97" s="9">
        <f>G97*I97</f>
        <v>429294.23680000001</v>
      </c>
      <c r="O97" s="30"/>
    </row>
    <row r="98" spans="1:15" s="1" customFormat="1" x14ac:dyDescent="0.2">
      <c r="A98" s="10" t="s">
        <v>56</v>
      </c>
      <c r="B98" s="4"/>
      <c r="C98" s="4"/>
      <c r="D98" s="4"/>
      <c r="E98" s="4"/>
      <c r="F98" s="4"/>
      <c r="G98" s="5">
        <f>G80</f>
        <v>1151.17</v>
      </c>
      <c r="H98" s="5" t="s">
        <v>7</v>
      </c>
      <c r="I98" s="5">
        <v>127.5</v>
      </c>
      <c r="J98" s="11">
        <f>G98*I98</f>
        <v>146774.17500000002</v>
      </c>
    </row>
    <row r="99" spans="1:15" s="1" customFormat="1" ht="13.5" thickBot="1" x14ac:dyDescent="0.25"/>
    <row r="100" spans="1:15" s="1" customFormat="1" ht="15.6" customHeight="1" thickBot="1" x14ac:dyDescent="0.25">
      <c r="A100" s="146" t="s">
        <v>19</v>
      </c>
      <c r="B100" s="146"/>
      <c r="C100" s="146"/>
      <c r="D100" s="146"/>
      <c r="E100" s="146"/>
      <c r="F100" s="146"/>
      <c r="J100" s="12">
        <f>J4+J26+J37+J44+J56+J68+J75+J83+J89+J94</f>
        <v>15727113.056799997</v>
      </c>
    </row>
    <row r="101" spans="1:1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5" s="1" customFormat="1" ht="17.100000000000001" customHeight="1" x14ac:dyDescent="0.25">
      <c r="A104" s="147" t="s">
        <v>15</v>
      </c>
      <c r="B104" s="147"/>
      <c r="C104" s="147"/>
      <c r="D104" s="147"/>
      <c r="E104" s="147"/>
      <c r="F104" s="147"/>
      <c r="G104" s="147"/>
      <c r="H104" s="147"/>
      <c r="I104" s="147"/>
      <c r="J104" s="147"/>
    </row>
    <row r="105" spans="1:15" s="1" customFormat="1" x14ac:dyDescent="0.2">
      <c r="A105" s="3"/>
      <c r="G105" s="2"/>
      <c r="H105" s="2"/>
      <c r="I105" s="2"/>
      <c r="J105" s="15">
        <f>SUM(J107:J117)</f>
        <v>20515229.483556092</v>
      </c>
    </row>
    <row r="106" spans="1:15" s="1" customFormat="1" x14ac:dyDescent="0.2">
      <c r="A106" s="6"/>
      <c r="B106" s="7"/>
      <c r="C106" s="7"/>
      <c r="D106" s="7"/>
      <c r="E106" s="7"/>
      <c r="F106" s="7"/>
      <c r="G106" s="7" t="s">
        <v>0</v>
      </c>
      <c r="H106" s="7" t="s">
        <v>1</v>
      </c>
      <c r="I106" s="7" t="s">
        <v>3</v>
      </c>
      <c r="J106" s="13" t="s">
        <v>4</v>
      </c>
    </row>
    <row r="107" spans="1:15" s="1" customFormat="1" x14ac:dyDescent="0.2">
      <c r="A107" s="8" t="s">
        <v>26</v>
      </c>
      <c r="G107" s="2">
        <v>1</v>
      </c>
      <c r="H107" s="2" t="s">
        <v>16</v>
      </c>
      <c r="I107" s="2">
        <f>G107*(J100/0.778)*(1.7/100)</f>
        <v>343651.57064987137</v>
      </c>
      <c r="J107" s="9">
        <f>G107*I107</f>
        <v>343651.57064987137</v>
      </c>
    </row>
    <row r="108" spans="1:15" s="1" customFormat="1" x14ac:dyDescent="0.2">
      <c r="A108" s="8" t="s">
        <v>27</v>
      </c>
      <c r="G108" s="2">
        <v>1</v>
      </c>
      <c r="H108" s="2" t="s">
        <v>16</v>
      </c>
      <c r="I108" s="2">
        <f>G108*(J100/0.778)*(1.5/100)</f>
        <v>303221.97410282766</v>
      </c>
      <c r="J108" s="9">
        <f>G108*I108</f>
        <v>303221.97410282766</v>
      </c>
    </row>
    <row r="109" spans="1:15" s="1" customFormat="1" x14ac:dyDescent="0.2">
      <c r="A109" s="8" t="s">
        <v>29</v>
      </c>
      <c r="G109" s="2">
        <v>1</v>
      </c>
      <c r="H109" s="2" t="s">
        <v>16</v>
      </c>
      <c r="I109" s="2">
        <f>G109*(J100/0.778)*(4.3/100)</f>
        <v>869236.32576143928</v>
      </c>
      <c r="J109" s="9">
        <f>G109*I109</f>
        <v>869236.32576143928</v>
      </c>
    </row>
    <row r="110" spans="1:15" s="1" customFormat="1" x14ac:dyDescent="0.2">
      <c r="A110" s="8" t="s">
        <v>121</v>
      </c>
      <c r="G110" s="2">
        <v>1</v>
      </c>
      <c r="H110" s="2" t="s">
        <v>16</v>
      </c>
      <c r="I110" s="2">
        <f>G110*(J100/0.778)*(1.8/100)</f>
        <v>363866.36892339325</v>
      </c>
      <c r="J110" s="9">
        <f>G110*I110</f>
        <v>363866.36892339325</v>
      </c>
    </row>
    <row r="111" spans="1:15" s="1" customFormat="1" x14ac:dyDescent="0.2">
      <c r="A111" s="8" t="s">
        <v>58</v>
      </c>
      <c r="G111" s="2">
        <v>1</v>
      </c>
      <c r="H111" s="2" t="s">
        <v>16</v>
      </c>
      <c r="I111" s="2">
        <f>G111*(J100/0.778)*(2.4/100)</f>
        <v>485155.15856452426</v>
      </c>
      <c r="J111" s="9">
        <f t="shared" ref="J111:J117" si="3">G111*I111</f>
        <v>485155.15856452426</v>
      </c>
    </row>
    <row r="112" spans="1:15" s="1" customFormat="1" x14ac:dyDescent="0.2">
      <c r="A112" s="8" t="s">
        <v>20</v>
      </c>
      <c r="G112" s="2">
        <v>1</v>
      </c>
      <c r="H112" s="2" t="s">
        <v>16</v>
      </c>
      <c r="I112" s="2">
        <f>G112*(J100/0.778)*(3.9/100)</f>
        <v>788377.13266735198</v>
      </c>
      <c r="J112" s="9">
        <f t="shared" si="3"/>
        <v>788377.13266735198</v>
      </c>
    </row>
    <row r="113" spans="1:14" s="1" customFormat="1" x14ac:dyDescent="0.2">
      <c r="A113" s="8" t="s">
        <v>34</v>
      </c>
      <c r="G113" s="2">
        <v>1</v>
      </c>
      <c r="H113" s="2" t="s">
        <v>16</v>
      </c>
      <c r="I113" s="2">
        <f>G113*(J100/0.778)*(3.2/100)</f>
        <v>646873.54475269897</v>
      </c>
      <c r="J113" s="9">
        <f t="shared" si="3"/>
        <v>646873.54475269897</v>
      </c>
    </row>
    <row r="114" spans="1:14" s="1" customFormat="1" x14ac:dyDescent="0.2">
      <c r="A114" s="8" t="s">
        <v>31</v>
      </c>
      <c r="G114" s="2">
        <v>1</v>
      </c>
      <c r="H114" s="2" t="s">
        <v>16</v>
      </c>
      <c r="I114" s="2">
        <f>G114*(J100/0.778)*(1.93/100)</f>
        <v>390145.60667897156</v>
      </c>
      <c r="J114" s="9">
        <f t="shared" si="3"/>
        <v>390145.60667897156</v>
      </c>
    </row>
    <row r="115" spans="1:14" s="1" customFormat="1" x14ac:dyDescent="0.2">
      <c r="A115" s="8" t="s">
        <v>32</v>
      </c>
      <c r="G115" s="2">
        <v>1</v>
      </c>
      <c r="H115" s="2" t="s">
        <v>16</v>
      </c>
      <c r="I115" s="2">
        <f>G115*(J100/0.778)*(10.8/100)</f>
        <v>2183198.2135403594</v>
      </c>
      <c r="J115" s="9">
        <f t="shared" si="3"/>
        <v>2183198.2135403594</v>
      </c>
    </row>
    <row r="116" spans="1:14" s="1" customFormat="1" x14ac:dyDescent="0.2">
      <c r="A116" s="10" t="s">
        <v>33</v>
      </c>
      <c r="B116" s="4"/>
      <c r="C116" s="4"/>
      <c r="D116" s="4"/>
      <c r="E116" s="4"/>
      <c r="F116" s="4"/>
      <c r="G116" s="5">
        <v>1</v>
      </c>
      <c r="H116" s="5" t="s">
        <v>16</v>
      </c>
      <c r="I116" s="5">
        <f>G116*(J100/0.778)*(0.7/100)</f>
        <v>141503.58791465289</v>
      </c>
      <c r="J116" s="11">
        <f t="shared" ref="J116" si="4">G116*I116</f>
        <v>141503.58791465289</v>
      </c>
    </row>
    <row r="117" spans="1:14" s="1" customFormat="1" x14ac:dyDescent="0.2">
      <c r="A117" s="10" t="s">
        <v>147</v>
      </c>
      <c r="B117" s="4"/>
      <c r="C117" s="4"/>
      <c r="D117" s="4"/>
      <c r="E117" s="4"/>
      <c r="F117" s="4"/>
      <c r="G117" s="5">
        <v>1</v>
      </c>
      <c r="H117" s="5" t="s">
        <v>16</v>
      </c>
      <c r="I117" s="5">
        <v>14000000</v>
      </c>
      <c r="J117" s="11">
        <f t="shared" si="3"/>
        <v>14000000</v>
      </c>
    </row>
    <row r="118" spans="1:14" s="1" customFormat="1" ht="13.5" thickBot="1" x14ac:dyDescent="0.25">
      <c r="G118" s="2"/>
      <c r="H118" s="2"/>
      <c r="I118" s="2"/>
      <c r="J118" s="2"/>
      <c r="N118" s="3"/>
    </row>
    <row r="119" spans="1:14" s="1" customFormat="1" ht="15.6" customHeight="1" thickBot="1" x14ac:dyDescent="0.25">
      <c r="A119" s="146" t="s">
        <v>21</v>
      </c>
      <c r="B119" s="146"/>
      <c r="C119" s="146"/>
      <c r="D119" s="146"/>
      <c r="E119" s="146"/>
      <c r="F119" s="146"/>
      <c r="J119" s="12">
        <f>J105</f>
        <v>20515229.483556092</v>
      </c>
    </row>
    <row r="120" spans="1:14" s="1" customFormat="1" x14ac:dyDescent="0.2">
      <c r="G120" s="2"/>
      <c r="H120" s="2"/>
      <c r="I120" s="2"/>
      <c r="J120" s="2"/>
    </row>
    <row r="121" spans="1:14" s="1" customFormat="1" ht="13.5" thickBot="1" x14ac:dyDescent="0.25">
      <c r="G121" s="2"/>
      <c r="H121" s="2"/>
      <c r="I121" s="2"/>
      <c r="J121" s="2"/>
    </row>
    <row r="122" spans="1:14" s="1" customFormat="1" ht="35.25" customHeight="1" thickBot="1" x14ac:dyDescent="0.25">
      <c r="A122" s="150" t="s">
        <v>218</v>
      </c>
      <c r="B122" s="151"/>
      <c r="C122" s="151"/>
      <c r="D122" s="151"/>
      <c r="E122" s="151"/>
      <c r="F122" s="151"/>
      <c r="G122" s="151"/>
      <c r="H122" s="151"/>
      <c r="I122" s="152"/>
      <c r="J122" s="55">
        <f>J100+J119</f>
        <v>36242342.540356085</v>
      </c>
    </row>
    <row r="123" spans="1:14" s="1" customFormat="1" ht="15.75" x14ac:dyDescent="0.25">
      <c r="A123" s="53"/>
      <c r="J123" s="54"/>
    </row>
    <row r="124" spans="1:14" x14ac:dyDescent="0.2">
      <c r="A124" s="22"/>
      <c r="B124" s="22"/>
      <c r="C124" s="22"/>
      <c r="D124" s="22"/>
      <c r="E124" s="22"/>
      <c r="F124" s="22"/>
      <c r="G124" s="23"/>
      <c r="H124" s="23"/>
      <c r="I124" s="23"/>
      <c r="J124" s="23"/>
      <c r="K124" s="22"/>
    </row>
  </sheetData>
  <mergeCells count="24">
    <mergeCell ref="A58:F58"/>
    <mergeCell ref="A34:F34"/>
    <mergeCell ref="A31:F31"/>
    <mergeCell ref="A2:J3"/>
    <mergeCell ref="A29:F29"/>
    <mergeCell ref="A32:F32"/>
    <mergeCell ref="A33:F33"/>
    <mergeCell ref="A23:F23"/>
    <mergeCell ref="A122:I122"/>
    <mergeCell ref="A40:F40"/>
    <mergeCell ref="A119:F119"/>
    <mergeCell ref="A39:F39"/>
    <mergeCell ref="A73:F73"/>
    <mergeCell ref="A91:F91"/>
    <mergeCell ref="A92:F92"/>
    <mergeCell ref="A100:F100"/>
    <mergeCell ref="A104:J104"/>
    <mergeCell ref="A59:F59"/>
    <mergeCell ref="A60:F60"/>
    <mergeCell ref="A63:F63"/>
    <mergeCell ref="A70:F70"/>
    <mergeCell ref="A71:F71"/>
    <mergeCell ref="A72:F72"/>
    <mergeCell ref="A47:F48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8"/>
  <sheetViews>
    <sheetView topLeftCell="A89" workbookViewId="0">
      <selection activeCell="I95" sqref="I95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">
      <c r="A2" s="110" t="s">
        <v>199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" customForma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" customFormat="1" x14ac:dyDescent="0.2">
      <c r="A4" s="3" t="s">
        <v>17</v>
      </c>
      <c r="G4" s="2"/>
      <c r="H4" s="2"/>
      <c r="I4" s="2"/>
      <c r="J4" s="26">
        <f>SUM(J6:J17)</f>
        <v>2316915</v>
      </c>
    </row>
    <row r="5" spans="1:11" x14ac:dyDescent="0.2">
      <c r="A5" s="35"/>
      <c r="B5" s="7"/>
      <c r="C5" s="7"/>
      <c r="D5" s="7"/>
      <c r="E5" s="7"/>
      <c r="F5" s="7"/>
      <c r="G5" s="7" t="s">
        <v>0</v>
      </c>
      <c r="H5" s="7" t="s">
        <v>1</v>
      </c>
      <c r="I5" s="7" t="s">
        <v>3</v>
      </c>
      <c r="J5" s="13" t="s">
        <v>4</v>
      </c>
      <c r="K5" s="1"/>
    </row>
    <row r="6" spans="1:11" x14ac:dyDescent="0.2">
      <c r="A6" s="8" t="s">
        <v>82</v>
      </c>
      <c r="B6" s="1"/>
      <c r="C6" s="1"/>
      <c r="D6" s="1"/>
      <c r="E6" s="1"/>
      <c r="F6" s="1"/>
      <c r="G6" s="2">
        <f>(90.7+7.35+5.2+4.85)*2.8</f>
        <v>302.67999999999995</v>
      </c>
      <c r="H6" s="2" t="s">
        <v>7</v>
      </c>
      <c r="I6" s="2">
        <v>467</v>
      </c>
      <c r="J6" s="9">
        <f t="shared" ref="J6:J17" si="0">G6*I6</f>
        <v>141351.55999999997</v>
      </c>
      <c r="K6" s="1"/>
    </row>
    <row r="7" spans="1:11" x14ac:dyDescent="0.2">
      <c r="A7" s="8" t="s">
        <v>81</v>
      </c>
      <c r="B7" s="1"/>
      <c r="C7" s="1"/>
      <c r="D7" s="1"/>
      <c r="E7" s="1"/>
      <c r="F7" s="1"/>
      <c r="G7" s="2">
        <f>(4.5*0.3*2.7)+(4.8*0.3*2.7)</f>
        <v>7.5329999999999995</v>
      </c>
      <c r="H7" s="2" t="s">
        <v>2</v>
      </c>
      <c r="I7" s="2">
        <v>3605</v>
      </c>
      <c r="J7" s="9">
        <f t="shared" si="0"/>
        <v>27156.464999999997</v>
      </c>
      <c r="K7" s="1"/>
    </row>
    <row r="8" spans="1:11" x14ac:dyDescent="0.2">
      <c r="A8" s="8" t="s">
        <v>83</v>
      </c>
      <c r="B8" s="1"/>
      <c r="C8" s="1"/>
      <c r="D8" s="1"/>
      <c r="E8" s="1"/>
      <c r="F8" s="1"/>
      <c r="G8" s="2">
        <f>(2.1*21)+(2.05*3)+(3*1)</f>
        <v>53.25</v>
      </c>
      <c r="H8" s="2" t="s">
        <v>7</v>
      </c>
      <c r="I8" s="2">
        <v>2425</v>
      </c>
      <c r="J8" s="9">
        <f t="shared" si="0"/>
        <v>129131.25</v>
      </c>
      <c r="K8" s="1"/>
    </row>
    <row r="9" spans="1:11" x14ac:dyDescent="0.2">
      <c r="A9" s="8" t="s">
        <v>84</v>
      </c>
      <c r="B9" s="1"/>
      <c r="C9" s="1"/>
      <c r="D9" s="1"/>
      <c r="E9" s="1"/>
      <c r="F9" s="1"/>
      <c r="G9" s="2">
        <f>1131.4*0.1</f>
        <v>113.14000000000001</v>
      </c>
      <c r="H9" s="2" t="s">
        <v>2</v>
      </c>
      <c r="I9" s="2">
        <v>9815</v>
      </c>
      <c r="J9" s="9">
        <f t="shared" si="0"/>
        <v>1110469.1000000001</v>
      </c>
      <c r="K9" s="1"/>
    </row>
    <row r="10" spans="1:11" x14ac:dyDescent="0.2">
      <c r="A10" s="8" t="s">
        <v>93</v>
      </c>
      <c r="B10" s="1"/>
      <c r="C10" s="1"/>
      <c r="D10" s="1"/>
      <c r="E10" s="1"/>
      <c r="F10" s="1"/>
      <c r="G10" s="2">
        <f>20+20</f>
        <v>40</v>
      </c>
      <c r="H10" s="2" t="s">
        <v>7</v>
      </c>
      <c r="I10" s="2">
        <v>1580</v>
      </c>
      <c r="J10" s="9">
        <f t="shared" si="0"/>
        <v>63200</v>
      </c>
      <c r="K10" s="1"/>
    </row>
    <row r="11" spans="1:11" x14ac:dyDescent="0.2">
      <c r="A11" s="8" t="s">
        <v>85</v>
      </c>
      <c r="B11" s="1"/>
      <c r="C11" s="1"/>
      <c r="D11" s="1"/>
      <c r="E11" s="1"/>
      <c r="F11" s="1"/>
      <c r="G11" s="2">
        <v>3</v>
      </c>
      <c r="H11" s="2" t="s">
        <v>10</v>
      </c>
      <c r="I11" s="2">
        <v>3250</v>
      </c>
      <c r="J11" s="9">
        <f t="shared" si="0"/>
        <v>9750</v>
      </c>
      <c r="K11" s="1"/>
    </row>
    <row r="12" spans="1:11" x14ac:dyDescent="0.2">
      <c r="A12" s="8" t="s">
        <v>86</v>
      </c>
      <c r="B12" s="19"/>
      <c r="C12" s="19"/>
      <c r="D12" s="19"/>
      <c r="E12" s="19"/>
      <c r="F12" s="19"/>
      <c r="G12" s="2">
        <f>((G6*0.15)+G7+(G8*0.45)+G9+(G10*0.25)+(G11*2.5))*1.8</f>
        <v>373.56750000000005</v>
      </c>
      <c r="H12" s="2" t="s">
        <v>6</v>
      </c>
      <c r="I12" s="20">
        <v>1350</v>
      </c>
      <c r="J12" s="21">
        <f t="shared" si="0"/>
        <v>504316.12500000006</v>
      </c>
      <c r="K12" s="19"/>
    </row>
    <row r="13" spans="1:11" x14ac:dyDescent="0.2">
      <c r="A13" s="10" t="s">
        <v>88</v>
      </c>
      <c r="B13" s="32"/>
      <c r="C13" s="32"/>
      <c r="D13" s="32"/>
      <c r="E13" s="32"/>
      <c r="F13" s="32"/>
      <c r="G13" s="5">
        <f>G12</f>
        <v>373.56750000000005</v>
      </c>
      <c r="H13" s="33" t="s">
        <v>6</v>
      </c>
      <c r="I13" s="33">
        <v>600</v>
      </c>
      <c r="J13" s="34">
        <f t="shared" si="0"/>
        <v>224140.50000000003</v>
      </c>
      <c r="K13" s="19"/>
    </row>
    <row r="14" spans="1:11" x14ac:dyDescent="0.2">
      <c r="A14" s="10" t="s">
        <v>94</v>
      </c>
      <c r="B14" s="32"/>
      <c r="C14" s="32"/>
      <c r="D14" s="32"/>
      <c r="E14" s="32"/>
      <c r="F14" s="32"/>
      <c r="G14" s="5">
        <v>136</v>
      </c>
      <c r="H14" s="5" t="s">
        <v>18</v>
      </c>
      <c r="I14" s="33">
        <v>150</v>
      </c>
      <c r="J14" s="34">
        <f t="shared" si="0"/>
        <v>20400</v>
      </c>
      <c r="K14" s="19"/>
    </row>
    <row r="15" spans="1:11" s="1" customFormat="1" x14ac:dyDescent="0.2">
      <c r="A15" s="10" t="s">
        <v>92</v>
      </c>
      <c r="B15" s="4"/>
      <c r="C15" s="4"/>
      <c r="D15" s="4"/>
      <c r="E15" s="4"/>
      <c r="F15" s="4"/>
      <c r="G15" s="5">
        <v>5</v>
      </c>
      <c r="H15" s="5" t="s">
        <v>18</v>
      </c>
      <c r="I15" s="5">
        <v>3000</v>
      </c>
      <c r="J15" s="11">
        <f t="shared" si="0"/>
        <v>15000</v>
      </c>
    </row>
    <row r="16" spans="1:11" s="1" customFormat="1" x14ac:dyDescent="0.2">
      <c r="A16" s="10" t="s">
        <v>74</v>
      </c>
      <c r="B16" s="4"/>
      <c r="C16" s="4"/>
      <c r="D16" s="4"/>
      <c r="E16" s="4"/>
      <c r="F16" s="4"/>
      <c r="G16" s="5">
        <v>55</v>
      </c>
      <c r="H16" s="5" t="s">
        <v>18</v>
      </c>
      <c r="I16" s="5">
        <v>400</v>
      </c>
      <c r="J16" s="11">
        <f t="shared" si="0"/>
        <v>22000</v>
      </c>
    </row>
    <row r="17" spans="1:12" s="1" customFormat="1" x14ac:dyDescent="0.2">
      <c r="A17" s="10" t="s">
        <v>87</v>
      </c>
      <c r="B17" s="4"/>
      <c r="C17" s="4"/>
      <c r="D17" s="4"/>
      <c r="E17" s="4"/>
      <c r="F17" s="4"/>
      <c r="G17" s="5">
        <v>1</v>
      </c>
      <c r="H17" s="5" t="s">
        <v>16</v>
      </c>
      <c r="I17" s="5">
        <v>50000</v>
      </c>
      <c r="J17" s="11">
        <f t="shared" si="0"/>
        <v>50000</v>
      </c>
    </row>
    <row r="18" spans="1:12" s="1" customFormat="1" x14ac:dyDescent="0.2"/>
    <row r="19" spans="1:12" s="1" customFormat="1" x14ac:dyDescent="0.2">
      <c r="A19" s="3" t="s">
        <v>8</v>
      </c>
      <c r="J19" s="16">
        <f>SUM(J21:J27)</f>
        <v>2249503.34</v>
      </c>
    </row>
    <row r="20" spans="1:12" s="1" customFormat="1" x14ac:dyDescent="0.2">
      <c r="A20" s="6"/>
      <c r="B20" s="7"/>
      <c r="C20" s="7"/>
      <c r="D20" s="7"/>
      <c r="E20" s="7"/>
      <c r="F20" s="7"/>
      <c r="G20" s="7" t="s">
        <v>0</v>
      </c>
      <c r="H20" s="7" t="s">
        <v>1</v>
      </c>
      <c r="I20" s="7" t="s">
        <v>3</v>
      </c>
      <c r="J20" s="13" t="s">
        <v>4</v>
      </c>
    </row>
    <row r="21" spans="1:12" s="1" customFormat="1" x14ac:dyDescent="0.2">
      <c r="A21" s="17" t="s">
        <v>49</v>
      </c>
      <c r="J21" s="18"/>
    </row>
    <row r="22" spans="1:12" s="1" customFormat="1" ht="24.95" customHeight="1" x14ac:dyDescent="0.2">
      <c r="A22" s="153" t="s">
        <v>99</v>
      </c>
      <c r="B22" s="154"/>
      <c r="C22" s="154"/>
      <c r="D22" s="154"/>
      <c r="E22" s="154"/>
      <c r="F22" s="154"/>
      <c r="G22" s="5">
        <f>11.1*2.8</f>
        <v>31.08</v>
      </c>
      <c r="H22" s="5" t="s">
        <v>7</v>
      </c>
      <c r="I22" s="5">
        <v>4670</v>
      </c>
      <c r="J22" s="11">
        <f>G22*I22</f>
        <v>145143.6</v>
      </c>
      <c r="L22" s="2"/>
    </row>
    <row r="23" spans="1:12" s="1" customFormat="1" x14ac:dyDescent="0.2">
      <c r="A23" s="17" t="s">
        <v>100</v>
      </c>
      <c r="G23" s="36"/>
      <c r="J23" s="18"/>
    </row>
    <row r="24" spans="1:12" s="1" customFormat="1" ht="24.95" customHeight="1" x14ac:dyDescent="0.2">
      <c r="A24" s="153" t="s">
        <v>101</v>
      </c>
      <c r="B24" s="154"/>
      <c r="C24" s="154"/>
      <c r="D24" s="154"/>
      <c r="E24" s="154"/>
      <c r="F24" s="154"/>
      <c r="G24" s="5">
        <f>(5.6+5.2+4.8+1.93)*2.8</f>
        <v>49.084000000000003</v>
      </c>
      <c r="H24" s="5" t="s">
        <v>7</v>
      </c>
      <c r="I24" s="5">
        <f>2115+200</f>
        <v>2315</v>
      </c>
      <c r="J24" s="11">
        <f>G24*I24</f>
        <v>113629.46</v>
      </c>
      <c r="L24" s="2"/>
    </row>
    <row r="25" spans="1:12" s="1" customFormat="1" ht="24.95" customHeight="1" x14ac:dyDescent="0.2">
      <c r="A25" s="153" t="s">
        <v>103</v>
      </c>
      <c r="B25" s="154"/>
      <c r="C25" s="154"/>
      <c r="D25" s="154"/>
      <c r="E25" s="154"/>
      <c r="F25" s="154"/>
      <c r="G25" s="5">
        <f>(3.2+1.8+1.8+9.73+9.73+2.8+5.2+4.8)*2.8</f>
        <v>109.36799999999999</v>
      </c>
      <c r="H25" s="5" t="s">
        <v>7</v>
      </c>
      <c r="I25" s="5">
        <v>2075</v>
      </c>
      <c r="J25" s="11">
        <f>G25*I25</f>
        <v>226938.59999999998</v>
      </c>
      <c r="L25" s="2"/>
    </row>
    <row r="26" spans="1:12" s="1" customFormat="1" ht="24.95" customHeight="1" x14ac:dyDescent="0.2">
      <c r="A26" s="153" t="s">
        <v>102</v>
      </c>
      <c r="B26" s="154"/>
      <c r="C26" s="154"/>
      <c r="D26" s="154"/>
      <c r="E26" s="154"/>
      <c r="F26" s="154"/>
      <c r="G26" s="5">
        <f>((1.8*28)+4.83+(4.65*19)+2.05+3.7+2.5+1.2+2.75+5.25)*2.8</f>
        <v>450.88399999999996</v>
      </c>
      <c r="H26" s="5" t="s">
        <v>7</v>
      </c>
      <c r="I26" s="5">
        <v>2020</v>
      </c>
      <c r="J26" s="11">
        <f>G26*I26</f>
        <v>910785.67999999993</v>
      </c>
      <c r="L26" s="2"/>
    </row>
    <row r="27" spans="1:12" s="1" customFormat="1" ht="24.95" customHeight="1" x14ac:dyDescent="0.2">
      <c r="A27" s="153" t="s">
        <v>104</v>
      </c>
      <c r="B27" s="154"/>
      <c r="C27" s="154"/>
      <c r="D27" s="154"/>
      <c r="E27" s="154"/>
      <c r="F27" s="154"/>
      <c r="G27" s="5">
        <f>((5.2*26)+(1.8*12)+2.7)*2.8</f>
        <v>446.59999999999997</v>
      </c>
      <c r="H27" s="5" t="s">
        <v>7</v>
      </c>
      <c r="I27" s="5">
        <v>1910</v>
      </c>
      <c r="J27" s="11">
        <f>G27*I27</f>
        <v>853005.99999999988</v>
      </c>
      <c r="L27" s="2"/>
    </row>
    <row r="28" spans="1:12" s="1" customFormat="1" x14ac:dyDescent="0.2">
      <c r="H28" s="36"/>
      <c r="I28" s="36"/>
    </row>
    <row r="29" spans="1:12" s="1" customFormat="1" x14ac:dyDescent="0.2">
      <c r="H29" s="36"/>
      <c r="I29" s="36"/>
    </row>
    <row r="30" spans="1:12" s="1" customFormat="1" x14ac:dyDescent="0.2">
      <c r="H30" s="36"/>
      <c r="I30" s="36"/>
    </row>
    <row r="31" spans="1:12" s="1" customFormat="1" x14ac:dyDescent="0.2">
      <c r="H31" s="36"/>
      <c r="I31" s="36"/>
    </row>
    <row r="32" spans="1:12" s="1" customFormat="1" x14ac:dyDescent="0.2">
      <c r="A32" s="3" t="s">
        <v>105</v>
      </c>
      <c r="J32" s="16">
        <f>SUM(J34:J35)</f>
        <v>589896</v>
      </c>
    </row>
    <row r="33" spans="1:12" s="1" customFormat="1" x14ac:dyDescent="0.2">
      <c r="A33" s="39"/>
      <c r="B33" s="40"/>
      <c r="C33" s="40"/>
      <c r="D33" s="40"/>
      <c r="E33" s="40"/>
      <c r="F33" s="40"/>
      <c r="G33" s="40" t="s">
        <v>0</v>
      </c>
      <c r="H33" s="40" t="s">
        <v>1</v>
      </c>
      <c r="I33" s="40" t="s">
        <v>3</v>
      </c>
      <c r="J33" s="46" t="s">
        <v>4</v>
      </c>
    </row>
    <row r="34" spans="1:12" s="1" customFormat="1" ht="24.95" customHeight="1" x14ac:dyDescent="0.2">
      <c r="A34" s="155" t="s">
        <v>106</v>
      </c>
      <c r="B34" s="156"/>
      <c r="C34" s="156"/>
      <c r="D34" s="156"/>
      <c r="E34" s="156"/>
      <c r="F34" s="156"/>
      <c r="G34" s="5">
        <f>(4.3+4.3+2.2)*2</f>
        <v>21.6</v>
      </c>
      <c r="H34" s="5" t="s">
        <v>10</v>
      </c>
      <c r="I34" s="5">
        <v>19610</v>
      </c>
      <c r="J34" s="11">
        <f>G34*I34</f>
        <v>423576</v>
      </c>
      <c r="L34" s="2"/>
    </row>
    <row r="35" spans="1:12" s="1" customFormat="1" ht="24.95" customHeight="1" x14ac:dyDescent="0.2">
      <c r="A35" s="155" t="s">
        <v>133</v>
      </c>
      <c r="B35" s="156"/>
      <c r="C35" s="156"/>
      <c r="D35" s="156"/>
      <c r="E35" s="156"/>
      <c r="F35" s="156"/>
      <c r="G35" s="5">
        <f>4.5*2</f>
        <v>9</v>
      </c>
      <c r="H35" s="5" t="s">
        <v>10</v>
      </c>
      <c r="I35" s="5">
        <v>18480</v>
      </c>
      <c r="J35" s="11">
        <f>G35*I35</f>
        <v>166320</v>
      </c>
      <c r="L35" s="2"/>
    </row>
    <row r="36" spans="1:12" s="1" customFormat="1" x14ac:dyDescent="0.2">
      <c r="H36" s="36"/>
      <c r="I36" s="36"/>
    </row>
    <row r="37" spans="1:12" s="1" customFormat="1" x14ac:dyDescent="0.2">
      <c r="A37" s="3" t="s">
        <v>11</v>
      </c>
      <c r="J37" s="38">
        <f>SUM(J39:J46)</f>
        <v>2619432.7800000003</v>
      </c>
    </row>
    <row r="38" spans="1:12" s="1" customFormat="1" x14ac:dyDescent="0.2">
      <c r="A38" s="6"/>
      <c r="B38" s="7"/>
      <c r="C38" s="7"/>
      <c r="D38" s="7"/>
      <c r="E38" s="7"/>
      <c r="F38" s="7"/>
      <c r="G38" s="7" t="s">
        <v>0</v>
      </c>
      <c r="H38" s="7" t="s">
        <v>1</v>
      </c>
      <c r="I38" s="7" t="s">
        <v>3</v>
      </c>
      <c r="J38" s="13" t="s">
        <v>4</v>
      </c>
    </row>
    <row r="39" spans="1:12" s="1" customFormat="1" x14ac:dyDescent="0.2">
      <c r="A39" s="17" t="s">
        <v>39</v>
      </c>
      <c r="J39" s="18"/>
    </row>
    <row r="40" spans="1:12" s="1" customFormat="1" x14ac:dyDescent="0.2">
      <c r="A40" s="148" t="s">
        <v>107</v>
      </c>
      <c r="B40" s="149"/>
      <c r="C40" s="149"/>
      <c r="D40" s="149"/>
      <c r="E40" s="149"/>
      <c r="F40" s="149"/>
      <c r="J40" s="18"/>
    </row>
    <row r="41" spans="1:12" s="1" customFormat="1" x14ac:dyDescent="0.2">
      <c r="A41" s="148"/>
      <c r="B41" s="149"/>
      <c r="C41" s="149"/>
      <c r="D41" s="149"/>
      <c r="E41" s="149"/>
      <c r="F41" s="149"/>
      <c r="G41" s="2">
        <f>1099.2</f>
        <v>1099.2</v>
      </c>
      <c r="H41" s="2" t="s">
        <v>7</v>
      </c>
      <c r="I41" s="2">
        <v>599</v>
      </c>
      <c r="J41" s="9">
        <f>G41*I41</f>
        <v>658420.80000000005</v>
      </c>
    </row>
    <row r="42" spans="1:12" s="1" customFormat="1" x14ac:dyDescent="0.2">
      <c r="A42" s="8" t="s">
        <v>108</v>
      </c>
      <c r="G42" s="2">
        <f>G41</f>
        <v>1099.2</v>
      </c>
      <c r="H42" s="2" t="s">
        <v>7</v>
      </c>
      <c r="I42" s="2">
        <v>450</v>
      </c>
      <c r="J42" s="9">
        <f>G42*I42</f>
        <v>494640</v>
      </c>
    </row>
    <row r="43" spans="1:12" s="1" customFormat="1" x14ac:dyDescent="0.2">
      <c r="A43" s="17" t="s">
        <v>40</v>
      </c>
      <c r="G43" s="2"/>
      <c r="H43" s="2"/>
      <c r="I43" s="2"/>
      <c r="J43" s="9"/>
    </row>
    <row r="44" spans="1:12" s="1" customFormat="1" x14ac:dyDescent="0.2">
      <c r="A44" s="10" t="s">
        <v>41</v>
      </c>
      <c r="B44" s="4"/>
      <c r="C44" s="4"/>
      <c r="D44" s="4"/>
      <c r="E44" s="4"/>
      <c r="F44" s="4"/>
      <c r="G44" s="5">
        <f>G42</f>
        <v>1099.2</v>
      </c>
      <c r="H44" s="5" t="s">
        <v>7</v>
      </c>
      <c r="I44" s="5">
        <v>278.5</v>
      </c>
      <c r="J44" s="11">
        <f>G44*I44</f>
        <v>306127.2</v>
      </c>
    </row>
    <row r="45" spans="1:12" s="1" customFormat="1" x14ac:dyDescent="0.2">
      <c r="A45" s="10" t="s">
        <v>43</v>
      </c>
      <c r="B45" s="4"/>
      <c r="C45" s="4"/>
      <c r="D45" s="4"/>
      <c r="E45" s="4"/>
      <c r="F45" s="4"/>
      <c r="G45" s="5">
        <f>(3.58*24)+(15.43*2)+6.06+5.92+7.02</f>
        <v>135.78</v>
      </c>
      <c r="H45" s="5" t="s">
        <v>7</v>
      </c>
      <c r="I45" s="5">
        <v>960</v>
      </c>
      <c r="J45" s="11">
        <f>G45*I45</f>
        <v>130348.8</v>
      </c>
    </row>
    <row r="46" spans="1:12" s="1" customFormat="1" x14ac:dyDescent="0.2">
      <c r="A46" s="10" t="s">
        <v>50</v>
      </c>
      <c r="B46" s="4"/>
      <c r="C46" s="4"/>
      <c r="D46" s="4"/>
      <c r="E46" s="4"/>
      <c r="F46" s="4"/>
      <c r="G46" s="5">
        <f>G44-G45</f>
        <v>963.42000000000007</v>
      </c>
      <c r="H46" s="5" t="s">
        <v>7</v>
      </c>
      <c r="I46" s="5">
        <v>1069</v>
      </c>
      <c r="J46" s="11">
        <f>G46*I46</f>
        <v>1029895.9800000001</v>
      </c>
    </row>
    <row r="47" spans="1:12" s="1" customFormat="1" x14ac:dyDescent="0.2">
      <c r="G47" s="2"/>
      <c r="H47" s="2"/>
      <c r="I47" s="2"/>
      <c r="J47" s="9"/>
    </row>
    <row r="48" spans="1:12" s="1" customFormat="1" x14ac:dyDescent="0.2">
      <c r="A48" s="3" t="s">
        <v>45</v>
      </c>
      <c r="J48" s="15">
        <f>SUM(J50:J58)</f>
        <v>2641122</v>
      </c>
    </row>
    <row r="49" spans="1:12" s="1" customFormat="1" x14ac:dyDescent="0.2">
      <c r="A49" s="6"/>
      <c r="B49" s="7"/>
      <c r="C49" s="7"/>
      <c r="D49" s="7"/>
      <c r="E49" s="7"/>
      <c r="F49" s="7"/>
      <c r="G49" s="7" t="s">
        <v>0</v>
      </c>
      <c r="H49" s="7" t="s">
        <v>1</v>
      </c>
      <c r="I49" s="7" t="s">
        <v>3</v>
      </c>
      <c r="J49" s="13" t="s">
        <v>4</v>
      </c>
    </row>
    <row r="50" spans="1:12" s="1" customFormat="1" ht="24.95" customHeight="1" x14ac:dyDescent="0.2">
      <c r="A50" s="155" t="s">
        <v>91</v>
      </c>
      <c r="B50" s="156"/>
      <c r="C50" s="156"/>
      <c r="D50" s="156"/>
      <c r="E50" s="156"/>
      <c r="F50" s="156"/>
      <c r="G50" s="5">
        <v>16</v>
      </c>
      <c r="H50" s="5" t="s">
        <v>18</v>
      </c>
      <c r="I50" s="5">
        <v>6295</v>
      </c>
      <c r="J50" s="11">
        <f t="shared" ref="J50:J58" si="1">G50*I50</f>
        <v>100720</v>
      </c>
      <c r="L50" s="2"/>
    </row>
    <row r="51" spans="1:12" s="1" customFormat="1" ht="24.95" customHeight="1" x14ac:dyDescent="0.2">
      <c r="A51" s="153" t="s">
        <v>89</v>
      </c>
      <c r="B51" s="154"/>
      <c r="C51" s="154"/>
      <c r="D51" s="154"/>
      <c r="E51" s="154"/>
      <c r="F51" s="154"/>
      <c r="G51" s="5">
        <v>18</v>
      </c>
      <c r="H51" s="5" t="s">
        <v>18</v>
      </c>
      <c r="I51" s="5">
        <v>16930</v>
      </c>
      <c r="J51" s="11">
        <f t="shared" si="1"/>
        <v>304740</v>
      </c>
      <c r="L51" s="2"/>
    </row>
    <row r="52" spans="1:12" s="1" customFormat="1" ht="24.95" customHeight="1" x14ac:dyDescent="0.2">
      <c r="A52" s="153" t="s">
        <v>90</v>
      </c>
      <c r="B52" s="154"/>
      <c r="C52" s="154"/>
      <c r="D52" s="154"/>
      <c r="E52" s="154"/>
      <c r="F52" s="154"/>
      <c r="G52" s="5">
        <v>25</v>
      </c>
      <c r="H52" s="5" t="s">
        <v>18</v>
      </c>
      <c r="I52" s="5">
        <v>10700</v>
      </c>
      <c r="J52" s="11">
        <f t="shared" si="1"/>
        <v>267500</v>
      </c>
      <c r="L52" s="2"/>
    </row>
    <row r="53" spans="1:12" s="1" customFormat="1" x14ac:dyDescent="0.2">
      <c r="A53" s="39" t="s">
        <v>97</v>
      </c>
      <c r="B53" s="40"/>
      <c r="C53" s="40"/>
      <c r="D53" s="40"/>
      <c r="E53" s="40"/>
      <c r="F53" s="40"/>
      <c r="G53" s="41">
        <v>54</v>
      </c>
      <c r="H53" s="41" t="s">
        <v>18</v>
      </c>
      <c r="I53" s="41">
        <v>6800</v>
      </c>
      <c r="J53" s="42">
        <f t="shared" si="1"/>
        <v>367200</v>
      </c>
    </row>
    <row r="54" spans="1:12" s="1" customFormat="1" x14ac:dyDescent="0.2">
      <c r="A54" s="39" t="s">
        <v>96</v>
      </c>
      <c r="B54" s="40"/>
      <c r="C54" s="40"/>
      <c r="D54" s="40"/>
      <c r="E54" s="40"/>
      <c r="F54" s="40"/>
      <c r="G54" s="41">
        <v>26</v>
      </c>
      <c r="H54" s="41" t="s">
        <v>18</v>
      </c>
      <c r="I54" s="41">
        <v>7200</v>
      </c>
      <c r="J54" s="42">
        <f t="shared" si="1"/>
        <v>187200</v>
      </c>
    </row>
    <row r="55" spans="1:12" s="1" customFormat="1" ht="24.95" customHeight="1" x14ac:dyDescent="0.2">
      <c r="A55" s="153" t="s">
        <v>98</v>
      </c>
      <c r="B55" s="154"/>
      <c r="C55" s="154"/>
      <c r="D55" s="154"/>
      <c r="E55" s="154"/>
      <c r="F55" s="154"/>
      <c r="G55" s="5">
        <v>10</v>
      </c>
      <c r="H55" s="5" t="s">
        <v>18</v>
      </c>
      <c r="I55" s="5">
        <v>13200</v>
      </c>
      <c r="J55" s="11">
        <f t="shared" si="1"/>
        <v>132000</v>
      </c>
      <c r="L55" s="2"/>
    </row>
    <row r="56" spans="1:12" s="1" customFormat="1" x14ac:dyDescent="0.2">
      <c r="A56" s="10" t="s">
        <v>95</v>
      </c>
      <c r="B56" s="4"/>
      <c r="C56" s="4"/>
      <c r="D56" s="4"/>
      <c r="E56" s="4"/>
      <c r="F56" s="4"/>
      <c r="G56" s="5">
        <f>G53+G54+G55</f>
        <v>90</v>
      </c>
      <c r="H56" s="5" t="s">
        <v>18</v>
      </c>
      <c r="I56" s="5">
        <v>1100</v>
      </c>
      <c r="J56" s="11">
        <f t="shared" si="1"/>
        <v>99000</v>
      </c>
    </row>
    <row r="57" spans="1:12" s="1" customFormat="1" x14ac:dyDescent="0.2">
      <c r="A57" s="10" t="s">
        <v>123</v>
      </c>
      <c r="B57" s="4"/>
      <c r="C57" s="4"/>
      <c r="D57" s="4"/>
      <c r="E57" s="4"/>
      <c r="F57" s="4"/>
      <c r="G57" s="5">
        <f>(5.78+4.4+6.3)*2.7</f>
        <v>44.496000000000002</v>
      </c>
      <c r="H57" s="5" t="s">
        <v>7</v>
      </c>
      <c r="I57" s="5">
        <v>12000</v>
      </c>
      <c r="J57" s="11">
        <f>G57*I57</f>
        <v>533952</v>
      </c>
    </row>
    <row r="58" spans="1:12" s="1" customFormat="1" x14ac:dyDescent="0.2">
      <c r="A58" s="10" t="s">
        <v>122</v>
      </c>
      <c r="B58" s="4"/>
      <c r="C58" s="4"/>
      <c r="D58" s="4"/>
      <c r="E58" s="4"/>
      <c r="F58" s="4"/>
      <c r="G58" s="5">
        <f>(3.175+3.175+1.75+1.75+3.5)*2.7</f>
        <v>36.045000000000002</v>
      </c>
      <c r="H58" s="5" t="s">
        <v>7</v>
      </c>
      <c r="I58" s="5">
        <v>18000</v>
      </c>
      <c r="J58" s="11">
        <f t="shared" si="1"/>
        <v>648810</v>
      </c>
    </row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>
      <c r="A62" s="3" t="s">
        <v>46</v>
      </c>
      <c r="J62" s="15">
        <f>SUM(J64:J68)</f>
        <v>1529841</v>
      </c>
    </row>
    <row r="63" spans="1:12" s="1" customFormat="1" x14ac:dyDescent="0.2">
      <c r="A63" s="6"/>
      <c r="B63" s="7"/>
      <c r="C63" s="7"/>
      <c r="D63" s="7"/>
      <c r="E63" s="7"/>
      <c r="F63" s="7"/>
      <c r="G63" s="7" t="s">
        <v>0</v>
      </c>
      <c r="H63" s="7" t="s">
        <v>1</v>
      </c>
      <c r="I63" s="7" t="s">
        <v>3</v>
      </c>
      <c r="J63" s="13" t="s">
        <v>4</v>
      </c>
    </row>
    <row r="64" spans="1:12" s="1" customFormat="1" ht="24.95" customHeight="1" x14ac:dyDescent="0.2">
      <c r="A64" s="155" t="s">
        <v>78</v>
      </c>
      <c r="B64" s="156"/>
      <c r="C64" s="156"/>
      <c r="D64" s="156"/>
      <c r="E64" s="156"/>
      <c r="F64" s="156"/>
      <c r="G64" s="5">
        <f>(1.95*57)+(3.24*6)+(4.8*2)+(4.32*3)+(3.78*3)</f>
        <v>164.49</v>
      </c>
      <c r="H64" s="5" t="s">
        <v>7</v>
      </c>
      <c r="I64" s="5">
        <v>5400</v>
      </c>
      <c r="J64" s="11">
        <f>G64*I64</f>
        <v>888246</v>
      </c>
      <c r="L64" s="2"/>
    </row>
    <row r="65" spans="1:12" s="1" customFormat="1" ht="24.95" customHeight="1" x14ac:dyDescent="0.2">
      <c r="A65" s="155" t="s">
        <v>77</v>
      </c>
      <c r="B65" s="156"/>
      <c r="C65" s="156"/>
      <c r="D65" s="156"/>
      <c r="E65" s="156"/>
      <c r="F65" s="156"/>
      <c r="G65" s="5">
        <v>66</v>
      </c>
      <c r="H65" s="5" t="s">
        <v>18</v>
      </c>
      <c r="I65" s="5">
        <v>6855</v>
      </c>
      <c r="J65" s="11">
        <f>G65*I65</f>
        <v>452430</v>
      </c>
      <c r="L65" s="2"/>
    </row>
    <row r="66" spans="1:12" s="1" customFormat="1" ht="24.95" customHeight="1" x14ac:dyDescent="0.2">
      <c r="A66" s="155" t="s">
        <v>79</v>
      </c>
      <c r="B66" s="156"/>
      <c r="C66" s="156"/>
      <c r="D66" s="156"/>
      <c r="E66" s="156"/>
      <c r="F66" s="156"/>
      <c r="G66" s="5">
        <v>9</v>
      </c>
      <c r="H66" s="5" t="s">
        <v>18</v>
      </c>
      <c r="I66" s="5">
        <v>8245</v>
      </c>
      <c r="J66" s="11">
        <f>G66*I66</f>
        <v>74205</v>
      </c>
      <c r="L66" s="2"/>
    </row>
    <row r="67" spans="1:12" s="1" customFormat="1" ht="24.95" customHeight="1" x14ac:dyDescent="0.2">
      <c r="A67" s="153" t="s">
        <v>76</v>
      </c>
      <c r="B67" s="154"/>
      <c r="C67" s="154"/>
      <c r="D67" s="154"/>
      <c r="E67" s="154"/>
      <c r="F67" s="154"/>
      <c r="G67" s="5">
        <v>3</v>
      </c>
      <c r="H67" s="5" t="s">
        <v>18</v>
      </c>
      <c r="I67" s="5">
        <v>17120</v>
      </c>
      <c r="J67" s="11">
        <f>G67*I67</f>
        <v>51360</v>
      </c>
      <c r="L67" s="2"/>
    </row>
    <row r="68" spans="1:12" s="1" customFormat="1" ht="24.95" customHeight="1" x14ac:dyDescent="0.2">
      <c r="A68" s="153" t="s">
        <v>80</v>
      </c>
      <c r="B68" s="154"/>
      <c r="C68" s="154"/>
      <c r="D68" s="154"/>
      <c r="E68" s="154"/>
      <c r="F68" s="154"/>
      <c r="G68" s="5">
        <v>4</v>
      </c>
      <c r="H68" s="5" t="s">
        <v>18</v>
      </c>
      <c r="I68" s="5">
        <v>15900</v>
      </c>
      <c r="J68" s="11">
        <f>G68*I68</f>
        <v>63600</v>
      </c>
      <c r="L68" s="2"/>
    </row>
    <row r="69" spans="1:12" s="1" customFormat="1" x14ac:dyDescent="0.2">
      <c r="G69" s="2"/>
      <c r="H69" s="2"/>
      <c r="I69" s="2"/>
      <c r="J69" s="2"/>
      <c r="L69" s="2"/>
    </row>
    <row r="70" spans="1:12" s="1" customFormat="1" x14ac:dyDescent="0.2">
      <c r="A70" s="3" t="s">
        <v>9</v>
      </c>
      <c r="J70" s="16">
        <f>SUM(J73:J73)</f>
        <v>659912.4</v>
      </c>
    </row>
    <row r="71" spans="1:12" s="1" customFormat="1" x14ac:dyDescent="0.2">
      <c r="A71" s="6"/>
      <c r="B71" s="7"/>
      <c r="C71" s="7"/>
      <c r="D71" s="7"/>
      <c r="E71" s="7"/>
      <c r="F71" s="7"/>
      <c r="G71" s="7" t="s">
        <v>0</v>
      </c>
      <c r="H71" s="7" t="s">
        <v>1</v>
      </c>
      <c r="I71" s="7" t="s">
        <v>3</v>
      </c>
      <c r="J71" s="13" t="s">
        <v>4</v>
      </c>
    </row>
    <row r="72" spans="1:12" s="1" customFormat="1" x14ac:dyDescent="0.2">
      <c r="A72" s="17" t="s">
        <v>37</v>
      </c>
      <c r="J72" s="18"/>
    </row>
    <row r="73" spans="1:12" s="1" customFormat="1" x14ac:dyDescent="0.2">
      <c r="A73" s="10" t="s">
        <v>109</v>
      </c>
      <c r="B73" s="4"/>
      <c r="C73" s="4"/>
      <c r="D73" s="4"/>
      <c r="E73" s="4"/>
      <c r="F73" s="4"/>
      <c r="G73" s="5">
        <f>(24.5+36+24.28+12.37+174.44+48.67+5.2+29+18.54+14.19+28.3+32.98+19.28+19.25+33.4+30.68+21.55+19.9+12.45+15.6+2.92)*2.7</f>
        <v>1683.45</v>
      </c>
      <c r="H73" s="5" t="s">
        <v>7</v>
      </c>
      <c r="I73" s="5">
        <v>392</v>
      </c>
      <c r="J73" s="11">
        <f>G73*I73</f>
        <v>659912.4</v>
      </c>
    </row>
    <row r="74" spans="1:12" s="1" customFormat="1" x14ac:dyDescent="0.2">
      <c r="A74" s="17" t="s">
        <v>38</v>
      </c>
      <c r="J74" s="18"/>
    </row>
    <row r="75" spans="1:12" s="1" customFormat="1" x14ac:dyDescent="0.2">
      <c r="A75" s="10" t="s">
        <v>110</v>
      </c>
      <c r="B75" s="4"/>
      <c r="C75" s="4"/>
      <c r="D75" s="4"/>
      <c r="E75" s="4"/>
      <c r="F75" s="4"/>
      <c r="G75" s="5">
        <v>1125.2</v>
      </c>
      <c r="H75" s="5" t="s">
        <v>7</v>
      </c>
      <c r="I75" s="5">
        <v>408</v>
      </c>
      <c r="J75" s="11">
        <f>G75*I75</f>
        <v>459081.60000000003</v>
      </c>
    </row>
    <row r="76" spans="1:12" s="1" customFormat="1" x14ac:dyDescent="0.2"/>
    <row r="77" spans="1:12" s="1" customFormat="1" x14ac:dyDescent="0.2">
      <c r="A77" s="3" t="s">
        <v>53</v>
      </c>
      <c r="J77" s="15">
        <f>SUM(J79:J82)</f>
        <v>875361.625</v>
      </c>
    </row>
    <row r="78" spans="1:12" s="1" customFormat="1" x14ac:dyDescent="0.2">
      <c r="A78" s="6"/>
      <c r="B78" s="7"/>
      <c r="C78" s="7"/>
      <c r="D78" s="7"/>
      <c r="E78" s="7"/>
      <c r="F78" s="7"/>
      <c r="G78" s="7" t="s">
        <v>0</v>
      </c>
      <c r="H78" s="7" t="s">
        <v>1</v>
      </c>
      <c r="I78" s="7" t="s">
        <v>3</v>
      </c>
      <c r="J78" s="13" t="s">
        <v>4</v>
      </c>
    </row>
    <row r="79" spans="1:12" s="1" customFormat="1" x14ac:dyDescent="0.2">
      <c r="A79" s="17" t="s">
        <v>51</v>
      </c>
      <c r="J79" s="18"/>
    </row>
    <row r="80" spans="1:12" s="1" customFormat="1" x14ac:dyDescent="0.2">
      <c r="A80" s="8" t="s">
        <v>52</v>
      </c>
      <c r="G80" s="2">
        <f>((7.5*24)*2.5)+((10.15+9.8+10.6)*2.5)</f>
        <v>526.375</v>
      </c>
      <c r="H80" s="2" t="s">
        <v>7</v>
      </c>
      <c r="I80" s="2">
        <v>1344</v>
      </c>
      <c r="J80" s="9">
        <f>G80*I80</f>
        <v>707448</v>
      </c>
    </row>
    <row r="81" spans="1:15" s="1" customFormat="1" x14ac:dyDescent="0.2">
      <c r="A81" s="10" t="s">
        <v>54</v>
      </c>
      <c r="B81" s="4"/>
      <c r="C81" s="4"/>
      <c r="D81" s="4"/>
      <c r="E81" s="4"/>
      <c r="F81" s="4"/>
      <c r="G81" s="5">
        <f>G80</f>
        <v>526.375</v>
      </c>
      <c r="H81" s="5" t="s">
        <v>7</v>
      </c>
      <c r="I81" s="5">
        <v>319</v>
      </c>
      <c r="J81" s="11">
        <f>G81*I81</f>
        <v>167913.625</v>
      </c>
      <c r="L81" s="30"/>
    </row>
    <row r="82" spans="1:15" s="1" customFormat="1" x14ac:dyDescent="0.2">
      <c r="G82" s="2"/>
      <c r="H82" s="2"/>
      <c r="I82" s="2"/>
      <c r="J82" s="9"/>
      <c r="L82" s="30"/>
    </row>
    <row r="83" spans="1:15" s="1" customFormat="1" x14ac:dyDescent="0.2">
      <c r="A83" s="3" t="s">
        <v>23</v>
      </c>
      <c r="J83" s="16">
        <f>SUM(J85:J86)</f>
        <v>432564.02</v>
      </c>
    </row>
    <row r="84" spans="1:15" s="1" customFormat="1" x14ac:dyDescent="0.2">
      <c r="A84" s="6"/>
      <c r="B84" s="7"/>
      <c r="C84" s="7"/>
      <c r="D84" s="7"/>
      <c r="E84" s="7"/>
      <c r="F84" s="7"/>
      <c r="G84" s="7" t="s">
        <v>0</v>
      </c>
      <c r="H84" s="7" t="s">
        <v>1</v>
      </c>
      <c r="I84" s="7" t="s">
        <v>3</v>
      </c>
      <c r="J84" s="13" t="s">
        <v>4</v>
      </c>
    </row>
    <row r="85" spans="1:15" s="25" customFormat="1" ht="24.95" customHeight="1" x14ac:dyDescent="0.2">
      <c r="A85" s="155" t="s">
        <v>24</v>
      </c>
      <c r="B85" s="156"/>
      <c r="C85" s="156"/>
      <c r="D85" s="156"/>
      <c r="E85" s="156"/>
      <c r="F85" s="156"/>
      <c r="G85" s="37">
        <f>29.76+28.95</f>
        <v>58.71</v>
      </c>
      <c r="H85" s="37" t="s">
        <v>7</v>
      </c>
      <c r="I85" s="37">
        <v>2490</v>
      </c>
      <c r="J85" s="24">
        <f>G85*I85</f>
        <v>146187.9</v>
      </c>
    </row>
    <row r="86" spans="1:15" s="25" customFormat="1" ht="24.95" customHeight="1" x14ac:dyDescent="0.2">
      <c r="A86" s="155" t="s">
        <v>57</v>
      </c>
      <c r="B86" s="156"/>
      <c r="C86" s="156"/>
      <c r="D86" s="156"/>
      <c r="E86" s="156"/>
      <c r="F86" s="156"/>
      <c r="G86" s="37">
        <f>((3.58+4.8)*24)+6.06+5.92+7.02</f>
        <v>220.11999999999998</v>
      </c>
      <c r="H86" s="37" t="s">
        <v>7</v>
      </c>
      <c r="I86" s="37">
        <v>1301</v>
      </c>
      <c r="J86" s="24">
        <f>G86*I86</f>
        <v>286376.12</v>
      </c>
    </row>
    <row r="87" spans="1:15" s="1" customFormat="1" x14ac:dyDescent="0.2"/>
    <row r="88" spans="1:15" s="1" customFormat="1" x14ac:dyDescent="0.2"/>
    <row r="89" spans="1:15" s="1" customFormat="1" x14ac:dyDescent="0.2"/>
    <row r="90" spans="1:15" s="1" customFormat="1" x14ac:dyDescent="0.2"/>
    <row r="91" spans="1:15" s="1" customFormat="1" x14ac:dyDescent="0.2">
      <c r="A91" s="3" t="s">
        <v>12</v>
      </c>
      <c r="J91" s="16">
        <f>SUM(J93:J95)</f>
        <v>827541.94960000005</v>
      </c>
    </row>
    <row r="92" spans="1:15" s="1" customFormat="1" x14ac:dyDescent="0.2">
      <c r="A92" s="6"/>
      <c r="B92" s="7"/>
      <c r="C92" s="7"/>
      <c r="D92" s="7"/>
      <c r="E92" s="7"/>
      <c r="F92" s="7"/>
      <c r="G92" s="7" t="s">
        <v>0</v>
      </c>
      <c r="H92" s="7" t="s">
        <v>1</v>
      </c>
      <c r="I92" s="7" t="s">
        <v>3</v>
      </c>
      <c r="J92" s="13" t="s">
        <v>4</v>
      </c>
    </row>
    <row r="93" spans="1:15" s="1" customFormat="1" x14ac:dyDescent="0.2">
      <c r="A93" s="17" t="s">
        <v>13</v>
      </c>
      <c r="J93" s="18"/>
    </row>
    <row r="94" spans="1:15" s="1" customFormat="1" x14ac:dyDescent="0.2">
      <c r="A94" s="8" t="s">
        <v>25</v>
      </c>
      <c r="G94" s="2">
        <f>G22+G24+G25+G26+G27+G73+G75</f>
        <v>3895.6660000000002</v>
      </c>
      <c r="H94" s="2" t="s">
        <v>7</v>
      </c>
      <c r="I94" s="2">
        <v>175.6</v>
      </c>
      <c r="J94" s="9">
        <f>G94*I94</f>
        <v>684078.94960000005</v>
      </c>
      <c r="O94" s="30"/>
    </row>
    <row r="95" spans="1:15" s="1" customFormat="1" x14ac:dyDescent="0.2">
      <c r="A95" s="10" t="s">
        <v>56</v>
      </c>
      <c r="B95" s="4"/>
      <c r="C95" s="4"/>
      <c r="D95" s="4"/>
      <c r="E95" s="4"/>
      <c r="F95" s="4"/>
      <c r="G95" s="5">
        <f>G75</f>
        <v>1125.2</v>
      </c>
      <c r="H95" s="5" t="s">
        <v>7</v>
      </c>
      <c r="I95" s="5">
        <v>127.5</v>
      </c>
      <c r="J95" s="11">
        <f>G95*I95</f>
        <v>143463</v>
      </c>
    </row>
    <row r="96" spans="1:15" s="1" customFormat="1" ht="13.5" thickBot="1" x14ac:dyDescent="0.25"/>
    <row r="97" spans="1:14" s="1" customFormat="1" ht="15.6" customHeight="1" thickBot="1" x14ac:dyDescent="0.25">
      <c r="A97" s="146" t="s">
        <v>19</v>
      </c>
      <c r="B97" s="146"/>
      <c r="C97" s="146"/>
      <c r="D97" s="146"/>
      <c r="E97" s="146"/>
      <c r="F97" s="146"/>
      <c r="J97" s="12">
        <f>J4+J19+J32+J37+J48+J62+J70+J77+J83+J91</f>
        <v>14742090.114600001</v>
      </c>
    </row>
    <row r="98" spans="1:14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4" s="1" customFormat="1" ht="17.100000000000001" customHeight="1" x14ac:dyDescent="0.25">
      <c r="A99" s="147" t="s">
        <v>15</v>
      </c>
      <c r="B99" s="147"/>
      <c r="C99" s="147"/>
      <c r="D99" s="147"/>
      <c r="E99" s="147"/>
      <c r="F99" s="147"/>
      <c r="G99" s="147"/>
      <c r="H99" s="147"/>
      <c r="I99" s="147"/>
      <c r="J99" s="147"/>
    </row>
    <row r="100" spans="1:14" s="1" customFormat="1" x14ac:dyDescent="0.2">
      <c r="A100" s="3"/>
      <c r="G100" s="2"/>
      <c r="H100" s="2"/>
      <c r="I100" s="2"/>
      <c r="J100" s="15">
        <f>SUM(J102:J111)</f>
        <v>5349218.5595778665</v>
      </c>
    </row>
    <row r="101" spans="1:14" s="1" customFormat="1" x14ac:dyDescent="0.2">
      <c r="A101" s="6"/>
      <c r="B101" s="7"/>
      <c r="C101" s="7"/>
      <c r="D101" s="7"/>
      <c r="E101" s="7"/>
      <c r="F101" s="7"/>
      <c r="G101" s="7" t="s">
        <v>0</v>
      </c>
      <c r="H101" s="7" t="s">
        <v>1</v>
      </c>
      <c r="I101" s="7" t="s">
        <v>3</v>
      </c>
      <c r="J101" s="13" t="s">
        <v>4</v>
      </c>
    </row>
    <row r="102" spans="1:14" s="1" customFormat="1" x14ac:dyDescent="0.2">
      <c r="A102" s="8" t="s">
        <v>26</v>
      </c>
      <c r="G102" s="2">
        <v>1</v>
      </c>
      <c r="H102" s="2" t="s">
        <v>16</v>
      </c>
      <c r="I102" s="2">
        <f>G102*(J97/0.778)*(1.7/100)</f>
        <v>322127.93309537281</v>
      </c>
      <c r="J102" s="9">
        <f>G102*I102</f>
        <v>322127.93309537281</v>
      </c>
    </row>
    <row r="103" spans="1:14" s="1" customFormat="1" x14ac:dyDescent="0.2">
      <c r="A103" s="8" t="s">
        <v>27</v>
      </c>
      <c r="G103" s="2">
        <v>1</v>
      </c>
      <c r="H103" s="2" t="s">
        <v>16</v>
      </c>
      <c r="I103" s="2">
        <f>G103*(J97/0.778)*(1.5/100)</f>
        <v>284230.52920179948</v>
      </c>
      <c r="J103" s="9">
        <f>G103*I103</f>
        <v>284230.52920179948</v>
      </c>
    </row>
    <row r="104" spans="1:14" s="1" customFormat="1" x14ac:dyDescent="0.2">
      <c r="A104" s="8" t="s">
        <v>29</v>
      </c>
      <c r="G104" s="2">
        <v>1</v>
      </c>
      <c r="H104" s="2" t="s">
        <v>16</v>
      </c>
      <c r="I104" s="2">
        <f>G104*(J97/0.778)*(4.3/100)</f>
        <v>814794.18371182517</v>
      </c>
      <c r="J104" s="9">
        <f>G104*I104</f>
        <v>814794.18371182517</v>
      </c>
    </row>
    <row r="105" spans="1:14" s="1" customFormat="1" x14ac:dyDescent="0.2">
      <c r="A105" s="8" t="s">
        <v>121</v>
      </c>
      <c r="G105" s="2">
        <v>1</v>
      </c>
      <c r="H105" s="2" t="s">
        <v>16</v>
      </c>
      <c r="I105" s="2">
        <f>G105*(J97/0.778)*(1.8/100)</f>
        <v>341076.63504215947</v>
      </c>
      <c r="J105" s="9">
        <f>G105*I105</f>
        <v>341076.63504215947</v>
      </c>
    </row>
    <row r="106" spans="1:14" s="1" customFormat="1" x14ac:dyDescent="0.2">
      <c r="A106" s="8" t="s">
        <v>58</v>
      </c>
      <c r="G106" s="2">
        <v>1</v>
      </c>
      <c r="H106" s="2" t="s">
        <v>16</v>
      </c>
      <c r="I106" s="2">
        <f>G106*(J97/0.778)*(2.4/100)</f>
        <v>454768.84672287921</v>
      </c>
      <c r="J106" s="9">
        <f t="shared" ref="J106:J111" si="2">G106*I106</f>
        <v>454768.84672287921</v>
      </c>
    </row>
    <row r="107" spans="1:14" s="1" customFormat="1" x14ac:dyDescent="0.2">
      <c r="A107" s="8" t="s">
        <v>20</v>
      </c>
      <c r="G107" s="2">
        <v>1</v>
      </c>
      <c r="H107" s="2" t="s">
        <v>16</v>
      </c>
      <c r="I107" s="2">
        <f>G107*(J97/0.778)*(3.9/100)</f>
        <v>738999.37592467875</v>
      </c>
      <c r="J107" s="9">
        <f t="shared" si="2"/>
        <v>738999.37592467875</v>
      </c>
    </row>
    <row r="108" spans="1:14" s="1" customFormat="1" x14ac:dyDescent="0.2">
      <c r="A108" s="8" t="s">
        <v>34</v>
      </c>
      <c r="G108" s="2">
        <v>1</v>
      </c>
      <c r="H108" s="2" t="s">
        <v>16</v>
      </c>
      <c r="I108" s="2">
        <f>G108*(J97/0.778)*(3.2/100)</f>
        <v>606358.46229717229</v>
      </c>
      <c r="J108" s="9">
        <f t="shared" si="2"/>
        <v>606358.46229717229</v>
      </c>
    </row>
    <row r="109" spans="1:14" s="1" customFormat="1" x14ac:dyDescent="0.2">
      <c r="A109" s="8" t="s">
        <v>31</v>
      </c>
      <c r="G109" s="2">
        <v>1</v>
      </c>
      <c r="H109" s="2" t="s">
        <v>16</v>
      </c>
      <c r="I109" s="2">
        <f>G109*(J97/0.778)*(1.93/100)</f>
        <v>365709.947572982</v>
      </c>
      <c r="J109" s="9">
        <f t="shared" si="2"/>
        <v>365709.947572982</v>
      </c>
    </row>
    <row r="110" spans="1:14" s="1" customFormat="1" x14ac:dyDescent="0.2">
      <c r="A110" s="8" t="s">
        <v>32</v>
      </c>
      <c r="G110" s="2">
        <v>1</v>
      </c>
      <c r="H110" s="2" t="s">
        <v>16</v>
      </c>
      <c r="I110" s="2">
        <f>G110*(J97/0.778)*(6.8/100)</f>
        <v>1288511.7323814912</v>
      </c>
      <c r="J110" s="9">
        <f t="shared" si="2"/>
        <v>1288511.7323814912</v>
      </c>
    </row>
    <row r="111" spans="1:14" s="1" customFormat="1" x14ac:dyDescent="0.2">
      <c r="A111" s="10" t="s">
        <v>33</v>
      </c>
      <c r="B111" s="4"/>
      <c r="C111" s="4"/>
      <c r="D111" s="4"/>
      <c r="E111" s="4"/>
      <c r="F111" s="4"/>
      <c r="G111" s="5">
        <v>1</v>
      </c>
      <c r="H111" s="5" t="s">
        <v>16</v>
      </c>
      <c r="I111" s="5">
        <f>G111*(J97/0.778)*(0.7/100)</f>
        <v>132640.91362750644</v>
      </c>
      <c r="J111" s="11">
        <f t="shared" si="2"/>
        <v>132640.91362750644</v>
      </c>
    </row>
    <row r="112" spans="1:14" s="1" customFormat="1" ht="13.5" thickBot="1" x14ac:dyDescent="0.25">
      <c r="G112" s="2"/>
      <c r="H112" s="2"/>
      <c r="I112" s="2"/>
      <c r="J112" s="2"/>
      <c r="N112" s="3"/>
    </row>
    <row r="113" spans="1:11" s="1" customFormat="1" ht="15.6" customHeight="1" thickBot="1" x14ac:dyDescent="0.25">
      <c r="A113" s="146" t="s">
        <v>21</v>
      </c>
      <c r="B113" s="146"/>
      <c r="C113" s="146"/>
      <c r="D113" s="146"/>
      <c r="E113" s="146"/>
      <c r="F113" s="146"/>
      <c r="J113" s="12">
        <f>J100</f>
        <v>5349218.5595778665</v>
      </c>
    </row>
    <row r="114" spans="1:11" s="1" customFormat="1" x14ac:dyDescent="0.2">
      <c r="G114" s="2"/>
      <c r="H114" s="2"/>
      <c r="I114" s="2"/>
      <c r="J114" s="2"/>
    </row>
    <row r="115" spans="1:11" s="1" customFormat="1" ht="13.5" thickBot="1" x14ac:dyDescent="0.25">
      <c r="G115" s="2"/>
      <c r="H115" s="2"/>
      <c r="I115" s="2"/>
      <c r="J115" s="2"/>
    </row>
    <row r="116" spans="1:11" s="1" customFormat="1" ht="35.1" customHeight="1" thickBot="1" x14ac:dyDescent="0.25">
      <c r="A116" s="150" t="s">
        <v>134</v>
      </c>
      <c r="B116" s="151"/>
      <c r="C116" s="151"/>
      <c r="D116" s="151"/>
      <c r="E116" s="151"/>
      <c r="F116" s="151"/>
      <c r="G116" s="151"/>
      <c r="H116" s="151"/>
      <c r="I116" s="152"/>
      <c r="J116" s="55">
        <f>J97+J113</f>
        <v>20091308.674177866</v>
      </c>
    </row>
    <row r="117" spans="1:11" s="1" customFormat="1" ht="18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4"/>
    </row>
    <row r="118" spans="1:11" x14ac:dyDescent="0.2">
      <c r="A118" s="22"/>
      <c r="B118" s="22"/>
      <c r="C118" s="22"/>
      <c r="D118" s="22"/>
      <c r="E118" s="22"/>
      <c r="F118" s="22"/>
      <c r="G118" s="23"/>
      <c r="H118" s="23"/>
      <c r="I118" s="23"/>
      <c r="J118" s="23"/>
      <c r="K118" s="22"/>
    </row>
  </sheetData>
  <mergeCells count="24">
    <mergeCell ref="A97:F97"/>
    <mergeCell ref="A99:J99"/>
    <mergeCell ref="A51:F51"/>
    <mergeCell ref="A52:F52"/>
    <mergeCell ref="A55:F55"/>
    <mergeCell ref="A64:F64"/>
    <mergeCell ref="A65:F65"/>
    <mergeCell ref="A66:F66"/>
    <mergeCell ref="A24:F24"/>
    <mergeCell ref="A116:I116"/>
    <mergeCell ref="A2:J3"/>
    <mergeCell ref="A22:F22"/>
    <mergeCell ref="A25:F25"/>
    <mergeCell ref="A26:F26"/>
    <mergeCell ref="A27:F27"/>
    <mergeCell ref="A35:F35"/>
    <mergeCell ref="A40:F41"/>
    <mergeCell ref="A113:F113"/>
    <mergeCell ref="A34:F34"/>
    <mergeCell ref="A67:F67"/>
    <mergeCell ref="A68:F68"/>
    <mergeCell ref="A50:F50"/>
    <mergeCell ref="A85:F85"/>
    <mergeCell ref="A86:F86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1"/>
  <sheetViews>
    <sheetView topLeftCell="A63" workbookViewId="0">
      <selection activeCell="I89" sqref="I89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">
      <c r="A2" s="110" t="s">
        <v>200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" customForma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" customFormat="1" x14ac:dyDescent="0.2">
      <c r="A4" s="3" t="s">
        <v>17</v>
      </c>
      <c r="G4" s="2"/>
      <c r="H4" s="2"/>
      <c r="I4" s="2"/>
      <c r="J4" s="26">
        <f>SUM(J6:J17)</f>
        <v>2208601.335</v>
      </c>
    </row>
    <row r="5" spans="1:11" x14ac:dyDescent="0.2">
      <c r="A5" s="35"/>
      <c r="B5" s="7"/>
      <c r="C5" s="7"/>
      <c r="D5" s="7"/>
      <c r="E5" s="7"/>
      <c r="F5" s="7"/>
      <c r="G5" s="7" t="s">
        <v>0</v>
      </c>
      <c r="H5" s="7" t="s">
        <v>1</v>
      </c>
      <c r="I5" s="7" t="s">
        <v>3</v>
      </c>
      <c r="J5" s="13" t="s">
        <v>4</v>
      </c>
      <c r="K5" s="1"/>
    </row>
    <row r="6" spans="1:11" x14ac:dyDescent="0.2">
      <c r="A6" s="8" t="s">
        <v>82</v>
      </c>
      <c r="B6" s="1"/>
      <c r="C6" s="1"/>
      <c r="D6" s="1"/>
      <c r="E6" s="1"/>
      <c r="F6" s="1"/>
      <c r="G6" s="2">
        <f>90.7*2.7</f>
        <v>244.89000000000001</v>
      </c>
      <c r="H6" s="2" t="s">
        <v>7</v>
      </c>
      <c r="I6" s="2">
        <v>467</v>
      </c>
      <c r="J6" s="9">
        <f t="shared" ref="J6:J17" si="0">G6*I6</f>
        <v>114363.63</v>
      </c>
      <c r="K6" s="1"/>
    </row>
    <row r="7" spans="1:11" x14ac:dyDescent="0.2">
      <c r="A7" s="8" t="s">
        <v>81</v>
      </c>
      <c r="B7" s="1"/>
      <c r="C7" s="1"/>
      <c r="D7" s="1"/>
      <c r="E7" s="1"/>
      <c r="F7" s="1"/>
      <c r="G7" s="2">
        <f>(4.5*0.3*2.7)+(4.8*0.3*2.7)</f>
        <v>7.5329999999999995</v>
      </c>
      <c r="H7" s="2" t="s">
        <v>2</v>
      </c>
      <c r="I7" s="2">
        <v>3605</v>
      </c>
      <c r="J7" s="9">
        <f t="shared" si="0"/>
        <v>27156.464999999997</v>
      </c>
      <c r="K7" s="1"/>
    </row>
    <row r="8" spans="1:11" x14ac:dyDescent="0.2">
      <c r="A8" s="8" t="s">
        <v>83</v>
      </c>
      <c r="B8" s="1"/>
      <c r="C8" s="1"/>
      <c r="D8" s="1"/>
      <c r="E8" s="1"/>
      <c r="F8" s="1"/>
      <c r="G8" s="2">
        <f>(2.1*17)+(2.05*3)+(3*1)</f>
        <v>44.85</v>
      </c>
      <c r="H8" s="2" t="s">
        <v>7</v>
      </c>
      <c r="I8" s="2">
        <v>2425</v>
      </c>
      <c r="J8" s="9">
        <f t="shared" si="0"/>
        <v>108761.25</v>
      </c>
      <c r="K8" s="1"/>
    </row>
    <row r="9" spans="1:11" x14ac:dyDescent="0.2">
      <c r="A9" s="8" t="s">
        <v>84</v>
      </c>
      <c r="B9" s="1"/>
      <c r="C9" s="1"/>
      <c r="D9" s="1"/>
      <c r="E9" s="1"/>
      <c r="F9" s="1"/>
      <c r="G9" s="2">
        <f>1125.2*0.1</f>
        <v>112.52000000000001</v>
      </c>
      <c r="H9" s="2" t="s">
        <v>2</v>
      </c>
      <c r="I9" s="2">
        <v>9815</v>
      </c>
      <c r="J9" s="9">
        <f t="shared" si="0"/>
        <v>1104383.8</v>
      </c>
      <c r="K9" s="1"/>
    </row>
    <row r="10" spans="1:11" x14ac:dyDescent="0.2">
      <c r="A10" s="8" t="s">
        <v>93</v>
      </c>
      <c r="B10" s="1"/>
      <c r="C10" s="1"/>
      <c r="D10" s="1"/>
      <c r="E10" s="1"/>
      <c r="F10" s="1"/>
      <c r="G10" s="2">
        <f>20+20</f>
        <v>40</v>
      </c>
      <c r="H10" s="2" t="s">
        <v>7</v>
      </c>
      <c r="I10" s="2">
        <v>1580</v>
      </c>
      <c r="J10" s="9">
        <f t="shared" si="0"/>
        <v>63200</v>
      </c>
      <c r="K10" s="1"/>
    </row>
    <row r="11" spans="1:11" x14ac:dyDescent="0.2">
      <c r="A11" s="8" t="s">
        <v>85</v>
      </c>
      <c r="B11" s="1"/>
      <c r="C11" s="1"/>
      <c r="D11" s="1"/>
      <c r="E11" s="1"/>
      <c r="F11" s="1"/>
      <c r="G11" s="2">
        <v>3</v>
      </c>
      <c r="H11" s="2" t="s">
        <v>10</v>
      </c>
      <c r="I11" s="2">
        <v>3250</v>
      </c>
      <c r="J11" s="9">
        <f t="shared" si="0"/>
        <v>9750</v>
      </c>
      <c r="K11" s="1"/>
    </row>
    <row r="12" spans="1:11" x14ac:dyDescent="0.2">
      <c r="A12" s="8" t="s">
        <v>86</v>
      </c>
      <c r="B12" s="19"/>
      <c r="C12" s="19"/>
      <c r="D12" s="19"/>
      <c r="E12" s="19"/>
      <c r="F12" s="19"/>
      <c r="G12" s="2">
        <f>((G6*0.15)+G7+(G8*0.45)+G9+(G10*0.25)+(G11*2.5))*1.8</f>
        <v>350.04419999999999</v>
      </c>
      <c r="H12" s="2" t="s">
        <v>6</v>
      </c>
      <c r="I12" s="20">
        <v>1350</v>
      </c>
      <c r="J12" s="21">
        <f t="shared" si="0"/>
        <v>472559.67</v>
      </c>
      <c r="K12" s="19"/>
    </row>
    <row r="13" spans="1:11" x14ac:dyDescent="0.2">
      <c r="A13" s="10" t="s">
        <v>88</v>
      </c>
      <c r="B13" s="32"/>
      <c r="C13" s="32"/>
      <c r="D13" s="32"/>
      <c r="E13" s="32"/>
      <c r="F13" s="32"/>
      <c r="G13" s="5">
        <f>G12</f>
        <v>350.04419999999999</v>
      </c>
      <c r="H13" s="33" t="s">
        <v>6</v>
      </c>
      <c r="I13" s="33">
        <v>600</v>
      </c>
      <c r="J13" s="34">
        <f t="shared" si="0"/>
        <v>210026.52</v>
      </c>
      <c r="K13" s="19"/>
    </row>
    <row r="14" spans="1:11" x14ac:dyDescent="0.2">
      <c r="A14" s="10" t="s">
        <v>94</v>
      </c>
      <c r="B14" s="32"/>
      <c r="C14" s="32"/>
      <c r="D14" s="32"/>
      <c r="E14" s="32"/>
      <c r="F14" s="32"/>
      <c r="G14" s="5">
        <v>136</v>
      </c>
      <c r="H14" s="5" t="s">
        <v>18</v>
      </c>
      <c r="I14" s="33">
        <v>150</v>
      </c>
      <c r="J14" s="34">
        <f t="shared" si="0"/>
        <v>20400</v>
      </c>
      <c r="K14" s="19"/>
    </row>
    <row r="15" spans="1:11" s="1" customFormat="1" x14ac:dyDescent="0.2">
      <c r="A15" s="10" t="s">
        <v>92</v>
      </c>
      <c r="B15" s="4"/>
      <c r="C15" s="4"/>
      <c r="D15" s="4"/>
      <c r="E15" s="4"/>
      <c r="F15" s="4"/>
      <c r="G15" s="5">
        <v>2</v>
      </c>
      <c r="H15" s="5" t="s">
        <v>18</v>
      </c>
      <c r="I15" s="5">
        <v>3000</v>
      </c>
      <c r="J15" s="11">
        <f t="shared" si="0"/>
        <v>6000</v>
      </c>
    </row>
    <row r="16" spans="1:11" s="1" customFormat="1" x14ac:dyDescent="0.2">
      <c r="A16" s="10" t="s">
        <v>74</v>
      </c>
      <c r="B16" s="4"/>
      <c r="C16" s="4"/>
      <c r="D16" s="4"/>
      <c r="E16" s="4"/>
      <c r="F16" s="4"/>
      <c r="G16" s="5">
        <v>55</v>
      </c>
      <c r="H16" s="5" t="s">
        <v>18</v>
      </c>
      <c r="I16" s="5">
        <v>400</v>
      </c>
      <c r="J16" s="11">
        <f t="shared" si="0"/>
        <v>22000</v>
      </c>
    </row>
    <row r="17" spans="1:12" s="1" customFormat="1" x14ac:dyDescent="0.2">
      <c r="A17" s="10" t="s">
        <v>87</v>
      </c>
      <c r="B17" s="4"/>
      <c r="C17" s="4"/>
      <c r="D17" s="4"/>
      <c r="E17" s="4"/>
      <c r="F17" s="4"/>
      <c r="G17" s="5">
        <v>1</v>
      </c>
      <c r="H17" s="5" t="s">
        <v>16</v>
      </c>
      <c r="I17" s="5">
        <v>50000</v>
      </c>
      <c r="J17" s="11">
        <f t="shared" si="0"/>
        <v>50000</v>
      </c>
    </row>
    <row r="18" spans="1:12" s="1" customFormat="1" x14ac:dyDescent="0.2"/>
    <row r="19" spans="1:12" s="1" customFormat="1" x14ac:dyDescent="0.2">
      <c r="A19" s="3" t="s">
        <v>8</v>
      </c>
      <c r="J19" s="16">
        <f>SUM(J21:J27)</f>
        <v>2434303.48</v>
      </c>
    </row>
    <row r="20" spans="1:12" s="1" customFormat="1" x14ac:dyDescent="0.2">
      <c r="A20" s="6"/>
      <c r="B20" s="7"/>
      <c r="C20" s="7"/>
      <c r="D20" s="7"/>
      <c r="E20" s="7"/>
      <c r="F20" s="7"/>
      <c r="G20" s="7" t="s">
        <v>0</v>
      </c>
      <c r="H20" s="7" t="s">
        <v>1</v>
      </c>
      <c r="I20" s="7" t="s">
        <v>3</v>
      </c>
      <c r="J20" s="13" t="s">
        <v>4</v>
      </c>
    </row>
    <row r="21" spans="1:12" s="1" customFormat="1" x14ac:dyDescent="0.2">
      <c r="A21" s="17" t="s">
        <v>49</v>
      </c>
      <c r="J21" s="18"/>
    </row>
    <row r="22" spans="1:12" s="1" customFormat="1" ht="24.95" customHeight="1" x14ac:dyDescent="0.2">
      <c r="A22" s="153" t="s">
        <v>99</v>
      </c>
      <c r="B22" s="154"/>
      <c r="C22" s="154"/>
      <c r="D22" s="154"/>
      <c r="E22" s="154"/>
      <c r="F22" s="154"/>
      <c r="G22" s="5">
        <f>11.1*2.8</f>
        <v>31.08</v>
      </c>
      <c r="H22" s="5" t="s">
        <v>7</v>
      </c>
      <c r="I22" s="5">
        <v>4670</v>
      </c>
      <c r="J22" s="11">
        <f>G22*I22</f>
        <v>145143.6</v>
      </c>
      <c r="L22" s="2"/>
    </row>
    <row r="23" spans="1:12" s="1" customFormat="1" x14ac:dyDescent="0.2">
      <c r="A23" s="17" t="s">
        <v>100</v>
      </c>
      <c r="G23" s="36"/>
      <c r="J23" s="18"/>
    </row>
    <row r="24" spans="1:12" s="1" customFormat="1" ht="24.95" customHeight="1" x14ac:dyDescent="0.2">
      <c r="A24" s="153" t="s">
        <v>101</v>
      </c>
      <c r="B24" s="154"/>
      <c r="C24" s="154"/>
      <c r="D24" s="154"/>
      <c r="E24" s="154"/>
      <c r="F24" s="154"/>
      <c r="G24" s="5">
        <f>(5.6+5.2)*2.8</f>
        <v>30.24</v>
      </c>
      <c r="H24" s="5" t="s">
        <v>7</v>
      </c>
      <c r="I24" s="5">
        <f>2115+200</f>
        <v>2315</v>
      </c>
      <c r="J24" s="11">
        <f>G24*I24</f>
        <v>70005.599999999991</v>
      </c>
      <c r="L24" s="2"/>
    </row>
    <row r="25" spans="1:12" s="1" customFormat="1" ht="24.95" customHeight="1" x14ac:dyDescent="0.2">
      <c r="A25" s="153" t="s">
        <v>103</v>
      </c>
      <c r="B25" s="154"/>
      <c r="C25" s="154"/>
      <c r="D25" s="154"/>
      <c r="E25" s="154"/>
      <c r="F25" s="154"/>
      <c r="G25" s="5">
        <f>(3.2+1.8+1.8+9.73+9.73+2.8+5.2+4.8)*2.8</f>
        <v>109.36799999999999</v>
      </c>
      <c r="H25" s="5" t="s">
        <v>7</v>
      </c>
      <c r="I25" s="5">
        <v>2075</v>
      </c>
      <c r="J25" s="11">
        <f>G25*I25</f>
        <v>226938.59999999998</v>
      </c>
      <c r="L25" s="2"/>
    </row>
    <row r="26" spans="1:12" s="1" customFormat="1" ht="24.95" customHeight="1" x14ac:dyDescent="0.2">
      <c r="A26" s="153" t="s">
        <v>102</v>
      </c>
      <c r="B26" s="154"/>
      <c r="C26" s="154"/>
      <c r="D26" s="154"/>
      <c r="E26" s="154"/>
      <c r="F26" s="154"/>
      <c r="G26" s="5">
        <f>((1.8*32)+4.83+(4.65*23)+2.05+3.7)*2.8</f>
        <v>490.36399999999998</v>
      </c>
      <c r="H26" s="5" t="s">
        <v>7</v>
      </c>
      <c r="I26" s="5">
        <v>2020</v>
      </c>
      <c r="J26" s="11">
        <f>G26*I26</f>
        <v>990535.27999999991</v>
      </c>
      <c r="L26" s="2"/>
    </row>
    <row r="27" spans="1:12" s="1" customFormat="1" ht="24.95" customHeight="1" x14ac:dyDescent="0.2">
      <c r="A27" s="153" t="s">
        <v>104</v>
      </c>
      <c r="B27" s="154"/>
      <c r="C27" s="154"/>
      <c r="D27" s="154"/>
      <c r="E27" s="154"/>
      <c r="F27" s="154"/>
      <c r="G27" s="5">
        <f>((5.2*31)+(1.8*13)+2.7)*2.8</f>
        <v>524.44000000000005</v>
      </c>
      <c r="H27" s="5" t="s">
        <v>7</v>
      </c>
      <c r="I27" s="5">
        <v>1910</v>
      </c>
      <c r="J27" s="11">
        <f>G27*I27</f>
        <v>1001680.4000000001</v>
      </c>
      <c r="L27" s="2"/>
    </row>
    <row r="28" spans="1:12" s="1" customFormat="1" x14ac:dyDescent="0.2">
      <c r="H28" s="36"/>
      <c r="I28" s="36"/>
    </row>
    <row r="29" spans="1:12" s="1" customFormat="1" x14ac:dyDescent="0.2">
      <c r="H29" s="36"/>
      <c r="I29" s="36"/>
    </row>
    <row r="30" spans="1:12" s="1" customFormat="1" x14ac:dyDescent="0.2">
      <c r="H30" s="36"/>
      <c r="I30" s="36"/>
    </row>
    <row r="31" spans="1:12" s="1" customFormat="1" x14ac:dyDescent="0.2">
      <c r="H31" s="36"/>
      <c r="I31" s="36"/>
    </row>
    <row r="32" spans="1:12" s="1" customFormat="1" x14ac:dyDescent="0.2">
      <c r="A32" s="3" t="s">
        <v>105</v>
      </c>
      <c r="J32" s="16">
        <f>SUM(J34:J34)</f>
        <v>423576</v>
      </c>
    </row>
    <row r="33" spans="1:12" s="1" customFormat="1" x14ac:dyDescent="0.2">
      <c r="A33" s="39"/>
      <c r="B33" s="40"/>
      <c r="C33" s="40"/>
      <c r="D33" s="40"/>
      <c r="E33" s="40"/>
      <c r="F33" s="40"/>
      <c r="G33" s="40" t="s">
        <v>0</v>
      </c>
      <c r="H33" s="40" t="s">
        <v>1</v>
      </c>
      <c r="I33" s="40" t="s">
        <v>3</v>
      </c>
      <c r="J33" s="46" t="s">
        <v>4</v>
      </c>
    </row>
    <row r="34" spans="1:12" s="1" customFormat="1" ht="24.95" customHeight="1" x14ac:dyDescent="0.2">
      <c r="A34" s="155" t="s">
        <v>106</v>
      </c>
      <c r="B34" s="156"/>
      <c r="C34" s="156"/>
      <c r="D34" s="156"/>
      <c r="E34" s="156"/>
      <c r="F34" s="156"/>
      <c r="G34" s="5">
        <f>(4.3+4.3+2.2)*2</f>
        <v>21.6</v>
      </c>
      <c r="H34" s="5" t="s">
        <v>10</v>
      </c>
      <c r="I34" s="5">
        <v>19610</v>
      </c>
      <c r="J34" s="11">
        <f>G34*I34</f>
        <v>423576</v>
      </c>
      <c r="L34" s="2"/>
    </row>
    <row r="35" spans="1:12" s="1" customFormat="1" x14ac:dyDescent="0.2">
      <c r="H35" s="36"/>
      <c r="I35" s="36"/>
    </row>
    <row r="36" spans="1:12" s="1" customFormat="1" x14ac:dyDescent="0.2">
      <c r="A36" s="3" t="s">
        <v>11</v>
      </c>
      <c r="J36" s="38">
        <f>SUM(J38:J45)</f>
        <v>2622380.1399999997</v>
      </c>
    </row>
    <row r="37" spans="1:12" s="1" customFormat="1" x14ac:dyDescent="0.2">
      <c r="A37" s="6"/>
      <c r="B37" s="7"/>
      <c r="C37" s="7"/>
      <c r="D37" s="7"/>
      <c r="E37" s="7"/>
      <c r="F37" s="7"/>
      <c r="G37" s="7" t="s">
        <v>0</v>
      </c>
      <c r="H37" s="7" t="s">
        <v>1</v>
      </c>
      <c r="I37" s="7" t="s">
        <v>3</v>
      </c>
      <c r="J37" s="13" t="s">
        <v>4</v>
      </c>
    </row>
    <row r="38" spans="1:12" s="1" customFormat="1" x14ac:dyDescent="0.2">
      <c r="A38" s="17" t="s">
        <v>39</v>
      </c>
      <c r="J38" s="18"/>
    </row>
    <row r="39" spans="1:12" s="1" customFormat="1" x14ac:dyDescent="0.2">
      <c r="A39" s="148" t="s">
        <v>107</v>
      </c>
      <c r="B39" s="149"/>
      <c r="C39" s="149"/>
      <c r="D39" s="149"/>
      <c r="E39" s="149"/>
      <c r="F39" s="149"/>
      <c r="J39" s="18"/>
    </row>
    <row r="40" spans="1:12" s="1" customFormat="1" x14ac:dyDescent="0.2">
      <c r="A40" s="148"/>
      <c r="B40" s="149"/>
      <c r="C40" s="149"/>
      <c r="D40" s="149"/>
      <c r="E40" s="149"/>
      <c r="F40" s="149"/>
      <c r="G40" s="2">
        <f>1099.2</f>
        <v>1099.2</v>
      </c>
      <c r="H40" s="2" t="s">
        <v>7</v>
      </c>
      <c r="I40" s="2">
        <v>599</v>
      </c>
      <c r="J40" s="9">
        <f>G40*I40</f>
        <v>658420.80000000005</v>
      </c>
    </row>
    <row r="41" spans="1:12" s="1" customFormat="1" x14ac:dyDescent="0.2">
      <c r="A41" s="8" t="s">
        <v>108</v>
      </c>
      <c r="G41" s="2">
        <f>G40</f>
        <v>1099.2</v>
      </c>
      <c r="H41" s="2" t="s">
        <v>7</v>
      </c>
      <c r="I41" s="2">
        <v>450</v>
      </c>
      <c r="J41" s="9">
        <f>G41*I41</f>
        <v>494640</v>
      </c>
    </row>
    <row r="42" spans="1:12" s="1" customFormat="1" x14ac:dyDescent="0.2">
      <c r="A42" s="17" t="s">
        <v>40</v>
      </c>
      <c r="G42" s="2"/>
      <c r="H42" s="2"/>
      <c r="I42" s="2"/>
      <c r="J42" s="9"/>
    </row>
    <row r="43" spans="1:12" s="1" customFormat="1" x14ac:dyDescent="0.2">
      <c r="A43" s="10" t="s">
        <v>41</v>
      </c>
      <c r="B43" s="4"/>
      <c r="C43" s="4"/>
      <c r="D43" s="4"/>
      <c r="E43" s="4"/>
      <c r="F43" s="4"/>
      <c r="G43" s="5">
        <f>G41</f>
        <v>1099.2</v>
      </c>
      <c r="H43" s="5" t="s">
        <v>7</v>
      </c>
      <c r="I43" s="5">
        <v>278.5</v>
      </c>
      <c r="J43" s="11">
        <f>G43*I43</f>
        <v>306127.2</v>
      </c>
    </row>
    <row r="44" spans="1:12" s="1" customFormat="1" x14ac:dyDescent="0.2">
      <c r="A44" s="10" t="s">
        <v>43</v>
      </c>
      <c r="B44" s="4"/>
      <c r="C44" s="4"/>
      <c r="D44" s="4"/>
      <c r="E44" s="4"/>
      <c r="F44" s="4"/>
      <c r="G44" s="5">
        <f>(3.58*28)+(4.25*2)</f>
        <v>108.74000000000001</v>
      </c>
      <c r="H44" s="5" t="s">
        <v>7</v>
      </c>
      <c r="I44" s="5">
        <v>960</v>
      </c>
      <c r="J44" s="11">
        <f>G44*I44</f>
        <v>104390.40000000001</v>
      </c>
    </row>
    <row r="45" spans="1:12" s="1" customFormat="1" x14ac:dyDescent="0.2">
      <c r="A45" s="10" t="s">
        <v>50</v>
      </c>
      <c r="B45" s="4"/>
      <c r="C45" s="4"/>
      <c r="D45" s="4"/>
      <c r="E45" s="4"/>
      <c r="F45" s="4"/>
      <c r="G45" s="5">
        <f>G43-G44</f>
        <v>990.46</v>
      </c>
      <c r="H45" s="5" t="s">
        <v>7</v>
      </c>
      <c r="I45" s="5">
        <v>1069</v>
      </c>
      <c r="J45" s="11">
        <f>G45*I45</f>
        <v>1058801.74</v>
      </c>
    </row>
    <row r="46" spans="1:12" s="1" customFormat="1" x14ac:dyDescent="0.2">
      <c r="G46" s="2"/>
      <c r="H46" s="2"/>
      <c r="I46" s="2"/>
      <c r="J46" s="9"/>
    </row>
    <row r="47" spans="1:12" s="1" customFormat="1" x14ac:dyDescent="0.2">
      <c r="A47" s="3" t="s">
        <v>45</v>
      </c>
      <c r="J47" s="15">
        <f>SUM(J49:J57)</f>
        <v>1971890</v>
      </c>
    </row>
    <row r="48" spans="1:12" s="1" customFormat="1" x14ac:dyDescent="0.2">
      <c r="A48" s="6"/>
      <c r="B48" s="7"/>
      <c r="C48" s="7"/>
      <c r="D48" s="7"/>
      <c r="E48" s="7"/>
      <c r="F48" s="7"/>
      <c r="G48" s="7" t="s">
        <v>0</v>
      </c>
      <c r="H48" s="7" t="s">
        <v>1</v>
      </c>
      <c r="I48" s="7" t="s">
        <v>3</v>
      </c>
      <c r="J48" s="13" t="s">
        <v>4</v>
      </c>
    </row>
    <row r="49" spans="1:12" s="1" customFormat="1" ht="24.95" customHeight="1" x14ac:dyDescent="0.2">
      <c r="A49" s="155" t="s">
        <v>91</v>
      </c>
      <c r="B49" s="156"/>
      <c r="C49" s="156"/>
      <c r="D49" s="156"/>
      <c r="E49" s="156"/>
      <c r="F49" s="156"/>
      <c r="G49" s="5">
        <v>16</v>
      </c>
      <c r="H49" s="5" t="s">
        <v>18</v>
      </c>
      <c r="I49" s="5">
        <v>6295</v>
      </c>
      <c r="J49" s="11">
        <f t="shared" ref="J49:J57" si="1">G49*I49</f>
        <v>100720</v>
      </c>
      <c r="L49" s="2"/>
    </row>
    <row r="50" spans="1:12" s="1" customFormat="1" ht="24.95" customHeight="1" x14ac:dyDescent="0.2">
      <c r="A50" s="153" t="s">
        <v>89</v>
      </c>
      <c r="B50" s="154"/>
      <c r="C50" s="154"/>
      <c r="D50" s="154"/>
      <c r="E50" s="154"/>
      <c r="F50" s="154"/>
      <c r="G50" s="5">
        <v>18</v>
      </c>
      <c r="H50" s="5" t="s">
        <v>18</v>
      </c>
      <c r="I50" s="5">
        <v>16930</v>
      </c>
      <c r="J50" s="11">
        <f t="shared" si="1"/>
        <v>304740</v>
      </c>
      <c r="L50" s="2"/>
    </row>
    <row r="51" spans="1:12" s="1" customFormat="1" ht="24.95" customHeight="1" x14ac:dyDescent="0.2">
      <c r="A51" s="153" t="s">
        <v>90</v>
      </c>
      <c r="B51" s="154"/>
      <c r="C51" s="154"/>
      <c r="D51" s="154"/>
      <c r="E51" s="154"/>
      <c r="F51" s="154"/>
      <c r="G51" s="5">
        <v>25</v>
      </c>
      <c r="H51" s="5" t="s">
        <v>18</v>
      </c>
      <c r="I51" s="5">
        <v>10700</v>
      </c>
      <c r="J51" s="11">
        <f t="shared" si="1"/>
        <v>267500</v>
      </c>
      <c r="L51" s="2"/>
    </row>
    <row r="52" spans="1:12" s="1" customFormat="1" x14ac:dyDescent="0.2">
      <c r="A52" s="39" t="s">
        <v>97</v>
      </c>
      <c r="B52" s="40"/>
      <c r="C52" s="40"/>
      <c r="D52" s="40"/>
      <c r="E52" s="40"/>
      <c r="F52" s="40"/>
      <c r="G52" s="41">
        <v>60</v>
      </c>
      <c r="H52" s="41" t="s">
        <v>18</v>
      </c>
      <c r="I52" s="41">
        <v>6800</v>
      </c>
      <c r="J52" s="42">
        <f t="shared" si="1"/>
        <v>408000</v>
      </c>
    </row>
    <row r="53" spans="1:12" s="1" customFormat="1" x14ac:dyDescent="0.2">
      <c r="A53" s="39" t="s">
        <v>96</v>
      </c>
      <c r="B53" s="40"/>
      <c r="C53" s="40"/>
      <c r="D53" s="40"/>
      <c r="E53" s="40"/>
      <c r="F53" s="40"/>
      <c r="G53" s="41">
        <v>29</v>
      </c>
      <c r="H53" s="41" t="s">
        <v>18</v>
      </c>
      <c r="I53" s="41">
        <v>7200</v>
      </c>
      <c r="J53" s="42">
        <f t="shared" si="1"/>
        <v>208800</v>
      </c>
    </row>
    <row r="54" spans="1:12" s="1" customFormat="1" ht="24.95" customHeight="1" x14ac:dyDescent="0.2">
      <c r="A54" s="153" t="s">
        <v>98</v>
      </c>
      <c r="B54" s="154"/>
      <c r="C54" s="154"/>
      <c r="D54" s="154"/>
      <c r="E54" s="154"/>
      <c r="F54" s="154"/>
      <c r="G54" s="5">
        <v>5</v>
      </c>
      <c r="H54" s="5" t="s">
        <v>18</v>
      </c>
      <c r="I54" s="5">
        <v>13200</v>
      </c>
      <c r="J54" s="11">
        <f t="shared" si="1"/>
        <v>66000</v>
      </c>
      <c r="L54" s="2"/>
    </row>
    <row r="55" spans="1:12" s="1" customFormat="1" x14ac:dyDescent="0.2">
      <c r="A55" s="10" t="s">
        <v>95</v>
      </c>
      <c r="B55" s="4"/>
      <c r="C55" s="4"/>
      <c r="D55" s="4"/>
      <c r="E55" s="4"/>
      <c r="F55" s="4"/>
      <c r="G55" s="5">
        <f>G52+G53+G54</f>
        <v>94</v>
      </c>
      <c r="H55" s="5" t="s">
        <v>18</v>
      </c>
      <c r="I55" s="5">
        <v>1100</v>
      </c>
      <c r="J55" s="11">
        <f t="shared" si="1"/>
        <v>103400</v>
      </c>
    </row>
    <row r="56" spans="1:12" s="1" customFormat="1" x14ac:dyDescent="0.2">
      <c r="A56" s="10" t="s">
        <v>123</v>
      </c>
      <c r="B56" s="4"/>
      <c r="C56" s="4"/>
      <c r="D56" s="4"/>
      <c r="E56" s="4"/>
      <c r="F56" s="4"/>
      <c r="G56" s="5">
        <f>6.3*2.7</f>
        <v>17.010000000000002</v>
      </c>
      <c r="H56" s="5" t="s">
        <v>7</v>
      </c>
      <c r="I56" s="5">
        <v>12000</v>
      </c>
      <c r="J56" s="11">
        <f t="shared" si="1"/>
        <v>204120.00000000003</v>
      </c>
    </row>
    <row r="57" spans="1:12" s="1" customFormat="1" x14ac:dyDescent="0.2">
      <c r="A57" s="10" t="s">
        <v>122</v>
      </c>
      <c r="B57" s="4"/>
      <c r="C57" s="4"/>
      <c r="D57" s="4"/>
      <c r="E57" s="4"/>
      <c r="F57" s="4"/>
      <c r="G57" s="5">
        <f>(3.175+3.175)*2.7</f>
        <v>17.145</v>
      </c>
      <c r="H57" s="5" t="s">
        <v>7</v>
      </c>
      <c r="I57" s="5">
        <v>18000</v>
      </c>
      <c r="J57" s="11">
        <f t="shared" si="1"/>
        <v>308610</v>
      </c>
    </row>
    <row r="58" spans="1:12" s="1" customFormat="1" x14ac:dyDescent="0.2"/>
    <row r="59" spans="1:12" s="1" customFormat="1" x14ac:dyDescent="0.2">
      <c r="A59" s="3" t="s">
        <v>46</v>
      </c>
      <c r="J59" s="15">
        <f>SUM(J61:J65)</f>
        <v>1475139</v>
      </c>
    </row>
    <row r="60" spans="1:12" s="1" customFormat="1" x14ac:dyDescent="0.2">
      <c r="A60" s="6"/>
      <c r="B60" s="7"/>
      <c r="C60" s="7"/>
      <c r="D60" s="7"/>
      <c r="E60" s="7"/>
      <c r="F60" s="7"/>
      <c r="G60" s="7" t="s">
        <v>0</v>
      </c>
      <c r="H60" s="7" t="s">
        <v>1</v>
      </c>
      <c r="I60" s="7" t="s">
        <v>3</v>
      </c>
      <c r="J60" s="13" t="s">
        <v>4</v>
      </c>
    </row>
    <row r="61" spans="1:12" s="1" customFormat="1" ht="24.95" customHeight="1" x14ac:dyDescent="0.2">
      <c r="A61" s="155" t="s">
        <v>78</v>
      </c>
      <c r="B61" s="156"/>
      <c r="C61" s="156"/>
      <c r="D61" s="156"/>
      <c r="E61" s="156"/>
      <c r="F61" s="156"/>
      <c r="G61" s="5">
        <f>(1.95*61)+(3.24*5)+(4.8*2)+(4.32*3)</f>
        <v>157.71</v>
      </c>
      <c r="H61" s="5" t="s">
        <v>7</v>
      </c>
      <c r="I61" s="5">
        <v>5400</v>
      </c>
      <c r="J61" s="11">
        <f>G61*I61</f>
        <v>851634</v>
      </c>
      <c r="L61" s="2"/>
    </row>
    <row r="62" spans="1:12" s="1" customFormat="1" ht="24.95" customHeight="1" x14ac:dyDescent="0.2">
      <c r="A62" s="153" t="s">
        <v>77</v>
      </c>
      <c r="B62" s="154"/>
      <c r="C62" s="154"/>
      <c r="D62" s="154"/>
      <c r="E62" s="154"/>
      <c r="F62" s="154"/>
      <c r="G62" s="41">
        <v>68</v>
      </c>
      <c r="H62" s="41" t="s">
        <v>18</v>
      </c>
      <c r="I62" s="41">
        <v>6855</v>
      </c>
      <c r="J62" s="42">
        <f>G62*I62</f>
        <v>466140</v>
      </c>
      <c r="L62" s="2"/>
    </row>
    <row r="63" spans="1:12" s="1" customFormat="1" ht="24.95" customHeight="1" x14ac:dyDescent="0.2">
      <c r="A63" s="155" t="s">
        <v>79</v>
      </c>
      <c r="B63" s="156"/>
      <c r="C63" s="156"/>
      <c r="D63" s="156"/>
      <c r="E63" s="156"/>
      <c r="F63" s="156"/>
      <c r="G63" s="5">
        <v>9</v>
      </c>
      <c r="H63" s="5" t="s">
        <v>18</v>
      </c>
      <c r="I63" s="5">
        <v>8245</v>
      </c>
      <c r="J63" s="11">
        <f>G63*I63</f>
        <v>74205</v>
      </c>
      <c r="L63" s="2"/>
    </row>
    <row r="64" spans="1:12" s="1" customFormat="1" ht="24.95" customHeight="1" x14ac:dyDescent="0.2">
      <c r="A64" s="153" t="s">
        <v>76</v>
      </c>
      <c r="B64" s="154"/>
      <c r="C64" s="154"/>
      <c r="D64" s="154"/>
      <c r="E64" s="154"/>
      <c r="F64" s="154"/>
      <c r="G64" s="5">
        <v>3</v>
      </c>
      <c r="H64" s="5" t="s">
        <v>18</v>
      </c>
      <c r="I64" s="5">
        <v>17120</v>
      </c>
      <c r="J64" s="11">
        <f>G64*I64</f>
        <v>51360</v>
      </c>
      <c r="L64" s="2"/>
    </row>
    <row r="65" spans="1:12" s="1" customFormat="1" ht="24.95" customHeight="1" x14ac:dyDescent="0.2">
      <c r="A65" s="153" t="s">
        <v>80</v>
      </c>
      <c r="B65" s="154"/>
      <c r="C65" s="154"/>
      <c r="D65" s="154"/>
      <c r="E65" s="154"/>
      <c r="F65" s="154"/>
      <c r="G65" s="5">
        <v>2</v>
      </c>
      <c r="H65" s="5" t="s">
        <v>18</v>
      </c>
      <c r="I65" s="5">
        <v>15900</v>
      </c>
      <c r="J65" s="11">
        <f>G65*I65</f>
        <v>31800</v>
      </c>
      <c r="L65" s="2"/>
    </row>
    <row r="66" spans="1:12" s="1" customFormat="1" x14ac:dyDescent="0.2">
      <c r="G66" s="2"/>
      <c r="H66" s="2"/>
      <c r="I66" s="2"/>
      <c r="J66" s="2"/>
      <c r="L66" s="2"/>
    </row>
    <row r="67" spans="1:12" s="1" customFormat="1" x14ac:dyDescent="0.2">
      <c r="A67" s="3" t="s">
        <v>9</v>
      </c>
      <c r="J67" s="16">
        <f>SUM(J70:J70)</f>
        <v>633600.576</v>
      </c>
    </row>
    <row r="68" spans="1:12" s="1" customFormat="1" x14ac:dyDescent="0.2">
      <c r="A68" s="6"/>
      <c r="B68" s="7"/>
      <c r="C68" s="7"/>
      <c r="D68" s="7"/>
      <c r="E68" s="7"/>
      <c r="F68" s="7"/>
      <c r="G68" s="7" t="s">
        <v>0</v>
      </c>
      <c r="H68" s="7" t="s">
        <v>1</v>
      </c>
      <c r="I68" s="7" t="s">
        <v>3</v>
      </c>
      <c r="J68" s="13" t="s">
        <v>4</v>
      </c>
    </row>
    <row r="69" spans="1:12" s="1" customFormat="1" x14ac:dyDescent="0.2">
      <c r="A69" s="17" t="s">
        <v>37</v>
      </c>
      <c r="J69" s="18"/>
    </row>
    <row r="70" spans="1:12" s="1" customFormat="1" x14ac:dyDescent="0.2">
      <c r="A70" s="10" t="s">
        <v>109</v>
      </c>
      <c r="B70" s="4"/>
      <c r="C70" s="4"/>
      <c r="D70" s="4"/>
      <c r="E70" s="4"/>
      <c r="F70" s="4"/>
      <c r="G70" s="5">
        <f>598.64*2.7</f>
        <v>1616.328</v>
      </c>
      <c r="H70" s="5" t="s">
        <v>7</v>
      </c>
      <c r="I70" s="5">
        <v>392</v>
      </c>
      <c r="J70" s="11">
        <f>G70*I70</f>
        <v>633600.576</v>
      </c>
    </row>
    <row r="71" spans="1:12" s="1" customFormat="1" x14ac:dyDescent="0.2">
      <c r="A71" s="17" t="s">
        <v>38</v>
      </c>
      <c r="J71" s="18"/>
    </row>
    <row r="72" spans="1:12" s="1" customFormat="1" x14ac:dyDescent="0.2">
      <c r="A72" s="10" t="s">
        <v>110</v>
      </c>
      <c r="B72" s="4"/>
      <c r="C72" s="4"/>
      <c r="D72" s="4"/>
      <c r="E72" s="4"/>
      <c r="F72" s="4"/>
      <c r="G72" s="5">
        <v>1125.2</v>
      </c>
      <c r="H72" s="5" t="s">
        <v>7</v>
      </c>
      <c r="I72" s="5">
        <v>408</v>
      </c>
      <c r="J72" s="11">
        <f>G72*I72</f>
        <v>459081.60000000003</v>
      </c>
    </row>
    <row r="73" spans="1:12" s="1" customFormat="1" x14ac:dyDescent="0.2"/>
    <row r="74" spans="1:12" s="1" customFormat="1" x14ac:dyDescent="0.2">
      <c r="A74" s="3" t="s">
        <v>53</v>
      </c>
      <c r="J74" s="15">
        <f>SUM(J76:J79)</f>
        <v>911739.75</v>
      </c>
    </row>
    <row r="75" spans="1:12" s="1" customFormat="1" x14ac:dyDescent="0.2">
      <c r="A75" s="6"/>
      <c r="B75" s="7"/>
      <c r="C75" s="7"/>
      <c r="D75" s="7"/>
      <c r="E75" s="7"/>
      <c r="F75" s="7"/>
      <c r="G75" s="7" t="s">
        <v>0</v>
      </c>
      <c r="H75" s="7" t="s">
        <v>1</v>
      </c>
      <c r="I75" s="7" t="s">
        <v>3</v>
      </c>
      <c r="J75" s="13" t="s">
        <v>4</v>
      </c>
    </row>
    <row r="76" spans="1:12" s="1" customFormat="1" x14ac:dyDescent="0.2">
      <c r="A76" s="17" t="s">
        <v>51</v>
      </c>
      <c r="J76" s="18"/>
    </row>
    <row r="77" spans="1:12" s="1" customFormat="1" x14ac:dyDescent="0.2">
      <c r="A77" s="8" t="s">
        <v>52</v>
      </c>
      <c r="G77" s="2">
        <f>((7.5*28)*2.5)+(9.3*2.5)</f>
        <v>548.25</v>
      </c>
      <c r="H77" s="2" t="s">
        <v>7</v>
      </c>
      <c r="I77" s="2">
        <v>1344</v>
      </c>
      <c r="J77" s="9">
        <f>G77*I77</f>
        <v>736848</v>
      </c>
    </row>
    <row r="78" spans="1:12" s="1" customFormat="1" x14ac:dyDescent="0.2">
      <c r="A78" s="10" t="s">
        <v>54</v>
      </c>
      <c r="B78" s="4"/>
      <c r="C78" s="4"/>
      <c r="D78" s="4"/>
      <c r="E78" s="4"/>
      <c r="F78" s="4"/>
      <c r="G78" s="5">
        <f>G77</f>
        <v>548.25</v>
      </c>
      <c r="H78" s="5" t="s">
        <v>7</v>
      </c>
      <c r="I78" s="5">
        <v>319</v>
      </c>
      <c r="J78" s="11">
        <f>G78*I78</f>
        <v>174891.75</v>
      </c>
      <c r="L78" s="30"/>
    </row>
    <row r="79" spans="1:12" s="1" customFormat="1" x14ac:dyDescent="0.2">
      <c r="G79" s="2"/>
      <c r="H79" s="2"/>
      <c r="I79" s="2"/>
      <c r="J79" s="9"/>
      <c r="L79" s="30"/>
    </row>
    <row r="80" spans="1:12" s="1" customFormat="1" x14ac:dyDescent="0.2">
      <c r="A80" s="3" t="s">
        <v>23</v>
      </c>
      <c r="J80" s="16">
        <f>SUM(J82:J83)</f>
        <v>451454.53999999992</v>
      </c>
    </row>
    <row r="81" spans="1:15" s="1" customFormat="1" x14ac:dyDescent="0.2">
      <c r="A81" s="6"/>
      <c r="B81" s="7"/>
      <c r="C81" s="7"/>
      <c r="D81" s="7"/>
      <c r="E81" s="7"/>
      <c r="F81" s="7"/>
      <c r="G81" s="7" t="s">
        <v>0</v>
      </c>
      <c r="H81" s="7" t="s">
        <v>1</v>
      </c>
      <c r="I81" s="7" t="s">
        <v>3</v>
      </c>
      <c r="J81" s="13" t="s">
        <v>4</v>
      </c>
    </row>
    <row r="82" spans="1:15" s="25" customFormat="1" ht="24.95" customHeight="1" x14ac:dyDescent="0.2">
      <c r="A82" s="155" t="s">
        <v>24</v>
      </c>
      <c r="B82" s="156"/>
      <c r="C82" s="156"/>
      <c r="D82" s="156"/>
      <c r="E82" s="156"/>
      <c r="F82" s="156"/>
      <c r="G82" s="37">
        <f>29.76+28.95</f>
        <v>58.71</v>
      </c>
      <c r="H82" s="37" t="s">
        <v>7</v>
      </c>
      <c r="I82" s="37">
        <v>2490</v>
      </c>
      <c r="J82" s="24">
        <f>G82*I82</f>
        <v>146187.9</v>
      </c>
    </row>
    <row r="83" spans="1:15" s="25" customFormat="1" ht="24.95" customHeight="1" x14ac:dyDescent="0.2">
      <c r="A83" s="155" t="s">
        <v>57</v>
      </c>
      <c r="B83" s="156"/>
      <c r="C83" s="156"/>
      <c r="D83" s="156"/>
      <c r="E83" s="156"/>
      <c r="F83" s="156"/>
      <c r="G83" s="37">
        <f>(3.58+4.8)*28</f>
        <v>234.64</v>
      </c>
      <c r="H83" s="37" t="s">
        <v>7</v>
      </c>
      <c r="I83" s="37">
        <v>1301</v>
      </c>
      <c r="J83" s="24">
        <f>G83*I83</f>
        <v>305266.63999999996</v>
      </c>
    </row>
    <row r="84" spans="1:15" s="1" customFormat="1" x14ac:dyDescent="0.2"/>
    <row r="85" spans="1:15" s="1" customFormat="1" x14ac:dyDescent="0.2">
      <c r="A85" s="3" t="s">
        <v>12</v>
      </c>
      <c r="J85" s="16">
        <f>SUM(J87:J89)</f>
        <v>833047.71199999994</v>
      </c>
    </row>
    <row r="86" spans="1:15" s="1" customFormat="1" x14ac:dyDescent="0.2">
      <c r="A86" s="6"/>
      <c r="B86" s="7"/>
      <c r="C86" s="7"/>
      <c r="D86" s="7"/>
      <c r="E86" s="7"/>
      <c r="F86" s="7"/>
      <c r="G86" s="7" t="s">
        <v>0</v>
      </c>
      <c r="H86" s="7" t="s">
        <v>1</v>
      </c>
      <c r="I86" s="7" t="s">
        <v>3</v>
      </c>
      <c r="J86" s="13" t="s">
        <v>4</v>
      </c>
    </row>
    <row r="87" spans="1:15" s="1" customFormat="1" x14ac:dyDescent="0.2">
      <c r="A87" s="17" t="s">
        <v>13</v>
      </c>
      <c r="J87" s="18"/>
    </row>
    <row r="88" spans="1:15" s="1" customFormat="1" x14ac:dyDescent="0.2">
      <c r="A88" s="8" t="s">
        <v>25</v>
      </c>
      <c r="G88" s="2">
        <f>G22+G24+G25+G26+G27+G70+G72</f>
        <v>3927.0199999999995</v>
      </c>
      <c r="H88" s="2" t="s">
        <v>7</v>
      </c>
      <c r="I88" s="2">
        <v>175.6</v>
      </c>
      <c r="J88" s="9">
        <f>G88*I88</f>
        <v>689584.71199999994</v>
      </c>
      <c r="O88" s="30"/>
    </row>
    <row r="89" spans="1:15" s="1" customFormat="1" x14ac:dyDescent="0.2">
      <c r="A89" s="10" t="s">
        <v>56</v>
      </c>
      <c r="B89" s="4"/>
      <c r="C89" s="4"/>
      <c r="D89" s="4"/>
      <c r="E89" s="4"/>
      <c r="F89" s="4"/>
      <c r="G89" s="5">
        <f>G72</f>
        <v>1125.2</v>
      </c>
      <c r="H89" s="5" t="s">
        <v>7</v>
      </c>
      <c r="I89" s="5">
        <v>127.5</v>
      </c>
      <c r="J89" s="11">
        <f>G89*I89</f>
        <v>143463</v>
      </c>
    </row>
    <row r="90" spans="1:15" s="1" customFormat="1" ht="13.5" thickBot="1" x14ac:dyDescent="0.25"/>
    <row r="91" spans="1:15" s="1" customFormat="1" ht="15.6" customHeight="1" thickBot="1" x14ac:dyDescent="0.25">
      <c r="A91" s="146" t="s">
        <v>219</v>
      </c>
      <c r="B91" s="146"/>
      <c r="C91" s="146"/>
      <c r="D91" s="146"/>
      <c r="E91" s="146"/>
      <c r="F91" s="146"/>
      <c r="J91" s="12">
        <f>J4+J19+J32+J36+J47+J59+J67+J74+J80+J85</f>
        <v>13965732.532999996</v>
      </c>
    </row>
    <row r="92" spans="1:1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5" s="1" customFormat="1" ht="17.100000000000001" customHeight="1" x14ac:dyDescent="0.25">
      <c r="A93" s="147" t="s">
        <v>15</v>
      </c>
      <c r="B93" s="147"/>
      <c r="C93" s="147"/>
      <c r="D93" s="147"/>
      <c r="E93" s="147"/>
      <c r="F93" s="147"/>
      <c r="G93" s="147"/>
      <c r="H93" s="147"/>
      <c r="I93" s="147"/>
      <c r="J93" s="147"/>
    </row>
    <row r="94" spans="1:15" s="1" customFormat="1" x14ac:dyDescent="0.2">
      <c r="A94" s="3"/>
      <c r="G94" s="2"/>
      <c r="H94" s="2"/>
      <c r="I94" s="2"/>
      <c r="J94" s="15">
        <f>SUM(J96:J105)</f>
        <v>5067514.516794214</v>
      </c>
    </row>
    <row r="95" spans="1:15" s="1" customFormat="1" x14ac:dyDescent="0.2">
      <c r="A95" s="6"/>
      <c r="B95" s="7"/>
      <c r="C95" s="7"/>
      <c r="D95" s="7"/>
      <c r="E95" s="7"/>
      <c r="F95" s="7"/>
      <c r="G95" s="7" t="s">
        <v>0</v>
      </c>
      <c r="H95" s="7" t="s">
        <v>1</v>
      </c>
      <c r="I95" s="7" t="s">
        <v>3</v>
      </c>
      <c r="J95" s="13" t="s">
        <v>4</v>
      </c>
    </row>
    <row r="96" spans="1:15" s="1" customFormat="1" x14ac:dyDescent="0.2">
      <c r="A96" s="8" t="s">
        <v>26</v>
      </c>
      <c r="G96" s="2">
        <v>1</v>
      </c>
      <c r="H96" s="2" t="s">
        <v>16</v>
      </c>
      <c r="I96" s="2">
        <f>G96*(J91/0.778)*(1.7/100)</f>
        <v>305163.82141516701</v>
      </c>
      <c r="J96" s="9">
        <f>G96*I96</f>
        <v>305163.82141516701</v>
      </c>
    </row>
    <row r="97" spans="1:14" s="1" customFormat="1" x14ac:dyDescent="0.2">
      <c r="A97" s="8" t="s">
        <v>27</v>
      </c>
      <c r="G97" s="2">
        <v>1</v>
      </c>
      <c r="H97" s="2" t="s">
        <v>16</v>
      </c>
      <c r="I97" s="2">
        <f>G97*(J91/0.778)*(1.5/100)</f>
        <v>269262.19536632381</v>
      </c>
      <c r="J97" s="9">
        <f>G97*I97</f>
        <v>269262.19536632381</v>
      </c>
    </row>
    <row r="98" spans="1:14" s="1" customFormat="1" x14ac:dyDescent="0.2">
      <c r="A98" s="8" t="s">
        <v>29</v>
      </c>
      <c r="G98" s="2">
        <v>1</v>
      </c>
      <c r="H98" s="2" t="s">
        <v>16</v>
      </c>
      <c r="I98" s="2">
        <f>G98*(J91/0.778)*(4.3/100)</f>
        <v>771884.96005012817</v>
      </c>
      <c r="J98" s="9">
        <f>G98*I98</f>
        <v>771884.96005012817</v>
      </c>
    </row>
    <row r="99" spans="1:14" s="1" customFormat="1" x14ac:dyDescent="0.2">
      <c r="A99" s="8" t="s">
        <v>121</v>
      </c>
      <c r="G99" s="2">
        <v>1</v>
      </c>
      <c r="H99" s="2" t="s">
        <v>16</v>
      </c>
      <c r="I99" s="2">
        <f>G99*(J91/0.778)*(1.8/100)</f>
        <v>323114.63443958864</v>
      </c>
      <c r="J99" s="9">
        <f>G99*I99</f>
        <v>323114.63443958864</v>
      </c>
    </row>
    <row r="100" spans="1:14" s="1" customFormat="1" x14ac:dyDescent="0.2">
      <c r="A100" s="8" t="s">
        <v>58</v>
      </c>
      <c r="G100" s="2">
        <v>1</v>
      </c>
      <c r="H100" s="2" t="s">
        <v>16</v>
      </c>
      <c r="I100" s="2">
        <f>G100*(J91/0.778)*(2.4/100)</f>
        <v>430819.51258611813</v>
      </c>
      <c r="J100" s="9">
        <f t="shared" ref="J100:J105" si="2">G100*I100</f>
        <v>430819.51258611813</v>
      </c>
    </row>
    <row r="101" spans="1:14" s="1" customFormat="1" x14ac:dyDescent="0.2">
      <c r="A101" s="8" t="s">
        <v>20</v>
      </c>
      <c r="G101" s="2">
        <v>1</v>
      </c>
      <c r="H101" s="2" t="s">
        <v>16</v>
      </c>
      <c r="I101" s="2">
        <f>G101*(J91/0.778)*(3.9/100)</f>
        <v>700081.70795244188</v>
      </c>
      <c r="J101" s="9">
        <f t="shared" si="2"/>
        <v>700081.70795244188</v>
      </c>
    </row>
    <row r="102" spans="1:14" s="1" customFormat="1" x14ac:dyDescent="0.2">
      <c r="A102" s="8" t="s">
        <v>34</v>
      </c>
      <c r="G102" s="2">
        <v>1</v>
      </c>
      <c r="H102" s="2" t="s">
        <v>16</v>
      </c>
      <c r="I102" s="2">
        <f>G102*(J91/0.778)*(3.2/100)</f>
        <v>574426.01678149076</v>
      </c>
      <c r="J102" s="9">
        <f t="shared" si="2"/>
        <v>574426.01678149076</v>
      </c>
    </row>
    <row r="103" spans="1:14" s="1" customFormat="1" x14ac:dyDescent="0.2">
      <c r="A103" s="8" t="s">
        <v>31</v>
      </c>
      <c r="G103" s="2">
        <v>1</v>
      </c>
      <c r="H103" s="2" t="s">
        <v>16</v>
      </c>
      <c r="I103" s="2">
        <f>G103*(J91/0.778)*(1.93/100)</f>
        <v>346450.69137133658</v>
      </c>
      <c r="J103" s="9">
        <f t="shared" si="2"/>
        <v>346450.69137133658</v>
      </c>
    </row>
    <row r="104" spans="1:14" s="1" customFormat="1" x14ac:dyDescent="0.2">
      <c r="A104" s="8" t="s">
        <v>32</v>
      </c>
      <c r="G104" s="2">
        <v>1</v>
      </c>
      <c r="H104" s="2" t="s">
        <v>16</v>
      </c>
      <c r="I104" s="2">
        <f>G104*(J91/0.778)*(6.8/100)</f>
        <v>1220655.285660668</v>
      </c>
      <c r="J104" s="9">
        <f t="shared" si="2"/>
        <v>1220655.285660668</v>
      </c>
    </row>
    <row r="105" spans="1:14" s="1" customFormat="1" x14ac:dyDescent="0.2">
      <c r="A105" s="10" t="s">
        <v>33</v>
      </c>
      <c r="B105" s="4"/>
      <c r="C105" s="4"/>
      <c r="D105" s="4"/>
      <c r="E105" s="4"/>
      <c r="F105" s="4"/>
      <c r="G105" s="5">
        <v>1</v>
      </c>
      <c r="H105" s="5" t="s">
        <v>16</v>
      </c>
      <c r="I105" s="5">
        <f>G105*(J91/0.778)*(0.7/100)</f>
        <v>125655.6911709511</v>
      </c>
      <c r="J105" s="11">
        <f t="shared" si="2"/>
        <v>125655.6911709511</v>
      </c>
    </row>
    <row r="106" spans="1:14" s="1" customFormat="1" ht="13.5" thickBot="1" x14ac:dyDescent="0.25">
      <c r="G106" s="2"/>
      <c r="H106" s="2"/>
      <c r="I106" s="2"/>
      <c r="J106" s="2"/>
      <c r="N106" s="3"/>
    </row>
    <row r="107" spans="1:14" s="1" customFormat="1" ht="15.6" customHeight="1" thickBot="1" x14ac:dyDescent="0.25">
      <c r="A107" s="146" t="s">
        <v>21</v>
      </c>
      <c r="B107" s="146"/>
      <c r="C107" s="146"/>
      <c r="D107" s="146"/>
      <c r="E107" s="146"/>
      <c r="F107" s="146"/>
      <c r="J107" s="12">
        <f>J94</f>
        <v>5067514.516794214</v>
      </c>
    </row>
    <row r="108" spans="1:14" s="1" customFormat="1" x14ac:dyDescent="0.2">
      <c r="G108" s="2"/>
      <c r="H108" s="2"/>
      <c r="I108" s="2"/>
      <c r="J108" s="2"/>
    </row>
    <row r="109" spans="1:14" s="1" customFormat="1" ht="13.5" thickBot="1" x14ac:dyDescent="0.25">
      <c r="G109" s="2"/>
      <c r="H109" s="2"/>
      <c r="I109" s="2"/>
      <c r="J109" s="2"/>
    </row>
    <row r="110" spans="1:14" s="1" customFormat="1" ht="35.1" customHeight="1" thickBot="1" x14ac:dyDescent="0.25">
      <c r="A110" s="157" t="s">
        <v>67</v>
      </c>
      <c r="B110" s="158"/>
      <c r="C110" s="158"/>
      <c r="D110" s="158"/>
      <c r="E110" s="158"/>
      <c r="F110" s="158"/>
      <c r="G110" s="158"/>
      <c r="H110" s="158"/>
      <c r="I110" s="159"/>
      <c r="J110" s="55">
        <f>J91+J107</f>
        <v>19033247.049794212</v>
      </c>
    </row>
    <row r="111" spans="1:14" x14ac:dyDescent="0.2">
      <c r="A111" s="22"/>
      <c r="B111" s="22"/>
      <c r="C111" s="22"/>
      <c r="D111" s="22"/>
      <c r="E111" s="22"/>
      <c r="F111" s="22"/>
      <c r="G111" s="23"/>
      <c r="H111" s="23"/>
      <c r="I111" s="23"/>
      <c r="J111" s="23"/>
      <c r="K111" s="22"/>
    </row>
  </sheetData>
  <mergeCells count="23">
    <mergeCell ref="A2:J3"/>
    <mergeCell ref="A22:F22"/>
    <mergeCell ref="A24:F24"/>
    <mergeCell ref="A25:F25"/>
    <mergeCell ref="A26:F26"/>
    <mergeCell ref="A27:F27"/>
    <mergeCell ref="A34:F34"/>
    <mergeCell ref="A39:F40"/>
    <mergeCell ref="A49:F49"/>
    <mergeCell ref="A50:F50"/>
    <mergeCell ref="A51:F51"/>
    <mergeCell ref="A54:F54"/>
    <mergeCell ref="A110:I110"/>
    <mergeCell ref="A61:F61"/>
    <mergeCell ref="A62:F62"/>
    <mergeCell ref="A63:F63"/>
    <mergeCell ref="A64:F64"/>
    <mergeCell ref="A65:F65"/>
    <mergeCell ref="A82:F82"/>
    <mergeCell ref="A83:F83"/>
    <mergeCell ref="A91:F91"/>
    <mergeCell ref="A93:J93"/>
    <mergeCell ref="A107:F107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2"/>
  <sheetViews>
    <sheetView topLeftCell="A65" workbookViewId="0">
      <selection activeCell="I89" sqref="I89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">
      <c r="A2" s="110" t="s">
        <v>201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" customForma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" customFormat="1" x14ac:dyDescent="0.2">
      <c r="A4" s="3" t="s">
        <v>17</v>
      </c>
      <c r="G4" s="2"/>
      <c r="H4" s="2"/>
      <c r="I4" s="2"/>
      <c r="J4" s="26">
        <f>SUM(J6:J17)</f>
        <v>2217601.335</v>
      </c>
    </row>
    <row r="5" spans="1:11" x14ac:dyDescent="0.2">
      <c r="A5" s="35"/>
      <c r="B5" s="7"/>
      <c r="C5" s="7"/>
      <c r="D5" s="7"/>
      <c r="E5" s="7"/>
      <c r="F5" s="7"/>
      <c r="G5" s="7" t="s">
        <v>0</v>
      </c>
      <c r="H5" s="7" t="s">
        <v>1</v>
      </c>
      <c r="I5" s="7" t="s">
        <v>3</v>
      </c>
      <c r="J5" s="13" t="s">
        <v>4</v>
      </c>
      <c r="K5" s="1"/>
    </row>
    <row r="6" spans="1:11" x14ac:dyDescent="0.2">
      <c r="A6" s="8" t="s">
        <v>82</v>
      </c>
      <c r="B6" s="1"/>
      <c r="C6" s="1"/>
      <c r="D6" s="1"/>
      <c r="E6" s="1"/>
      <c r="F6" s="1"/>
      <c r="G6" s="2">
        <f>90.7*2.7</f>
        <v>244.89000000000001</v>
      </c>
      <c r="H6" s="2" t="s">
        <v>7</v>
      </c>
      <c r="I6" s="2">
        <v>467</v>
      </c>
      <c r="J6" s="9">
        <f t="shared" ref="J6:J17" si="0">G6*I6</f>
        <v>114363.63</v>
      </c>
      <c r="K6" s="1"/>
    </row>
    <row r="7" spans="1:11" x14ac:dyDescent="0.2">
      <c r="A7" s="8" t="s">
        <v>81</v>
      </c>
      <c r="B7" s="1"/>
      <c r="C7" s="1"/>
      <c r="D7" s="1"/>
      <c r="E7" s="1"/>
      <c r="F7" s="1"/>
      <c r="G7" s="2">
        <f>(4.5*0.3*2.7)+(4.8*0.3*2.7)</f>
        <v>7.5329999999999995</v>
      </c>
      <c r="H7" s="2" t="s">
        <v>2</v>
      </c>
      <c r="I7" s="2">
        <v>3605</v>
      </c>
      <c r="J7" s="9">
        <f t="shared" si="0"/>
        <v>27156.464999999997</v>
      </c>
      <c r="K7" s="1"/>
    </row>
    <row r="8" spans="1:11" x14ac:dyDescent="0.2">
      <c r="A8" s="8" t="s">
        <v>83</v>
      </c>
      <c r="B8" s="1"/>
      <c r="C8" s="1"/>
      <c r="D8" s="1"/>
      <c r="E8" s="1"/>
      <c r="F8" s="1"/>
      <c r="G8" s="2">
        <f>(2.1*17)+(2.05*3)+(3*1)</f>
        <v>44.85</v>
      </c>
      <c r="H8" s="2" t="s">
        <v>7</v>
      </c>
      <c r="I8" s="2">
        <v>2425</v>
      </c>
      <c r="J8" s="9">
        <f t="shared" si="0"/>
        <v>108761.25</v>
      </c>
      <c r="K8" s="1"/>
    </row>
    <row r="9" spans="1:11" x14ac:dyDescent="0.2">
      <c r="A9" s="8" t="s">
        <v>84</v>
      </c>
      <c r="B9" s="1"/>
      <c r="C9" s="1"/>
      <c r="D9" s="1"/>
      <c r="E9" s="1"/>
      <c r="F9" s="1"/>
      <c r="G9" s="2">
        <f>1125.2*0.1</f>
        <v>112.52000000000001</v>
      </c>
      <c r="H9" s="2" t="s">
        <v>2</v>
      </c>
      <c r="I9" s="2">
        <v>9815</v>
      </c>
      <c r="J9" s="9">
        <f t="shared" si="0"/>
        <v>1104383.8</v>
      </c>
      <c r="K9" s="1"/>
    </row>
    <row r="10" spans="1:11" x14ac:dyDescent="0.2">
      <c r="A10" s="8" t="s">
        <v>93</v>
      </c>
      <c r="B10" s="1"/>
      <c r="C10" s="1"/>
      <c r="D10" s="1"/>
      <c r="E10" s="1"/>
      <c r="F10" s="1"/>
      <c r="G10" s="2">
        <f>20+20</f>
        <v>40</v>
      </c>
      <c r="H10" s="2" t="s">
        <v>7</v>
      </c>
      <c r="I10" s="2">
        <v>1580</v>
      </c>
      <c r="J10" s="9">
        <f t="shared" si="0"/>
        <v>63200</v>
      </c>
      <c r="K10" s="1"/>
    </row>
    <row r="11" spans="1:11" x14ac:dyDescent="0.2">
      <c r="A11" s="8" t="s">
        <v>85</v>
      </c>
      <c r="B11" s="1"/>
      <c r="C11" s="1"/>
      <c r="D11" s="1"/>
      <c r="E11" s="1"/>
      <c r="F11" s="1"/>
      <c r="G11" s="2">
        <v>3</v>
      </c>
      <c r="H11" s="2" t="s">
        <v>10</v>
      </c>
      <c r="I11" s="2">
        <v>3250</v>
      </c>
      <c r="J11" s="9">
        <f t="shared" si="0"/>
        <v>9750</v>
      </c>
      <c r="K11" s="1"/>
    </row>
    <row r="12" spans="1:11" x14ac:dyDescent="0.2">
      <c r="A12" s="8" t="s">
        <v>86</v>
      </c>
      <c r="B12" s="19"/>
      <c r="C12" s="19"/>
      <c r="D12" s="19"/>
      <c r="E12" s="19"/>
      <c r="F12" s="19"/>
      <c r="G12" s="2">
        <f>((G6*0.15)+G7+(G8*0.45)+G9+(G10*0.25)+(G11*2.5))*1.8</f>
        <v>350.04419999999999</v>
      </c>
      <c r="H12" s="2" t="s">
        <v>6</v>
      </c>
      <c r="I12" s="20">
        <v>1350</v>
      </c>
      <c r="J12" s="21">
        <f t="shared" si="0"/>
        <v>472559.67</v>
      </c>
      <c r="K12" s="19"/>
    </row>
    <row r="13" spans="1:11" x14ac:dyDescent="0.2">
      <c r="A13" s="10" t="s">
        <v>88</v>
      </c>
      <c r="B13" s="32"/>
      <c r="C13" s="32"/>
      <c r="D13" s="32"/>
      <c r="E13" s="32"/>
      <c r="F13" s="32"/>
      <c r="G13" s="5">
        <f>G12</f>
        <v>350.04419999999999</v>
      </c>
      <c r="H13" s="33" t="s">
        <v>6</v>
      </c>
      <c r="I13" s="33">
        <v>600</v>
      </c>
      <c r="J13" s="34">
        <f t="shared" si="0"/>
        <v>210026.52</v>
      </c>
      <c r="K13" s="19"/>
    </row>
    <row r="14" spans="1:11" x14ac:dyDescent="0.2">
      <c r="A14" s="10" t="s">
        <v>94</v>
      </c>
      <c r="B14" s="32"/>
      <c r="C14" s="32"/>
      <c r="D14" s="32"/>
      <c r="E14" s="32"/>
      <c r="F14" s="32"/>
      <c r="G14" s="5">
        <v>136</v>
      </c>
      <c r="H14" s="5" t="s">
        <v>18</v>
      </c>
      <c r="I14" s="33">
        <v>150</v>
      </c>
      <c r="J14" s="34">
        <f t="shared" si="0"/>
        <v>20400</v>
      </c>
      <c r="K14" s="19"/>
    </row>
    <row r="15" spans="1:11" s="1" customFormat="1" x14ac:dyDescent="0.2">
      <c r="A15" s="10" t="s">
        <v>92</v>
      </c>
      <c r="B15" s="4"/>
      <c r="C15" s="4"/>
      <c r="D15" s="4"/>
      <c r="E15" s="4"/>
      <c r="F15" s="4"/>
      <c r="G15" s="5">
        <v>5</v>
      </c>
      <c r="H15" s="5" t="s">
        <v>18</v>
      </c>
      <c r="I15" s="5">
        <v>3000</v>
      </c>
      <c r="J15" s="11">
        <f t="shared" si="0"/>
        <v>15000</v>
      </c>
    </row>
    <row r="16" spans="1:11" s="1" customFormat="1" x14ac:dyDescent="0.2">
      <c r="A16" s="10" t="s">
        <v>74</v>
      </c>
      <c r="B16" s="4"/>
      <c r="C16" s="4"/>
      <c r="D16" s="4"/>
      <c r="E16" s="4"/>
      <c r="F16" s="4"/>
      <c r="G16" s="5">
        <v>55</v>
      </c>
      <c r="H16" s="5" t="s">
        <v>18</v>
      </c>
      <c r="I16" s="5">
        <v>400</v>
      </c>
      <c r="J16" s="11">
        <f t="shared" si="0"/>
        <v>22000</v>
      </c>
    </row>
    <row r="17" spans="1:12" s="1" customFormat="1" x14ac:dyDescent="0.2">
      <c r="A17" s="10" t="s">
        <v>87</v>
      </c>
      <c r="B17" s="4"/>
      <c r="C17" s="4"/>
      <c r="D17" s="4"/>
      <c r="E17" s="4"/>
      <c r="F17" s="4"/>
      <c r="G17" s="5">
        <v>1</v>
      </c>
      <c r="H17" s="5" t="s">
        <v>16</v>
      </c>
      <c r="I17" s="5">
        <v>50000</v>
      </c>
      <c r="J17" s="11">
        <f t="shared" si="0"/>
        <v>50000</v>
      </c>
    </row>
    <row r="18" spans="1:12" s="1" customFormat="1" x14ac:dyDescent="0.2"/>
    <row r="19" spans="1:12" s="1" customFormat="1" x14ac:dyDescent="0.2">
      <c r="A19" s="3" t="s">
        <v>8</v>
      </c>
      <c r="J19" s="16">
        <f>SUM(J21:J27)</f>
        <v>2434303.48</v>
      </c>
    </row>
    <row r="20" spans="1:12" s="1" customFormat="1" x14ac:dyDescent="0.2">
      <c r="A20" s="6"/>
      <c r="B20" s="7"/>
      <c r="C20" s="7"/>
      <c r="D20" s="7"/>
      <c r="E20" s="7"/>
      <c r="F20" s="7"/>
      <c r="G20" s="7" t="s">
        <v>0</v>
      </c>
      <c r="H20" s="7" t="s">
        <v>1</v>
      </c>
      <c r="I20" s="7" t="s">
        <v>3</v>
      </c>
      <c r="J20" s="13" t="s">
        <v>4</v>
      </c>
    </row>
    <row r="21" spans="1:12" s="1" customFormat="1" x14ac:dyDescent="0.2">
      <c r="A21" s="17" t="s">
        <v>49</v>
      </c>
      <c r="J21" s="18"/>
    </row>
    <row r="22" spans="1:12" s="1" customFormat="1" ht="24.95" customHeight="1" x14ac:dyDescent="0.2">
      <c r="A22" s="153" t="s">
        <v>99</v>
      </c>
      <c r="B22" s="154"/>
      <c r="C22" s="154"/>
      <c r="D22" s="154"/>
      <c r="E22" s="154"/>
      <c r="F22" s="154"/>
      <c r="G22" s="5">
        <f>11.1*2.8</f>
        <v>31.08</v>
      </c>
      <c r="H22" s="5" t="s">
        <v>7</v>
      </c>
      <c r="I22" s="5">
        <v>4670</v>
      </c>
      <c r="J22" s="11">
        <f>G22*I22</f>
        <v>145143.6</v>
      </c>
      <c r="L22" s="2"/>
    </row>
    <row r="23" spans="1:12" s="1" customFormat="1" x14ac:dyDescent="0.2">
      <c r="A23" s="17" t="s">
        <v>100</v>
      </c>
      <c r="G23" s="36"/>
      <c r="J23" s="18"/>
    </row>
    <row r="24" spans="1:12" s="1" customFormat="1" ht="24.95" customHeight="1" x14ac:dyDescent="0.2">
      <c r="A24" s="153" t="s">
        <v>101</v>
      </c>
      <c r="B24" s="154"/>
      <c r="C24" s="154"/>
      <c r="D24" s="154"/>
      <c r="E24" s="154"/>
      <c r="F24" s="154"/>
      <c r="G24" s="5">
        <f>(5.6+5.2)*2.8</f>
        <v>30.24</v>
      </c>
      <c r="H24" s="5" t="s">
        <v>7</v>
      </c>
      <c r="I24" s="5">
        <f>2115+200</f>
        <v>2315</v>
      </c>
      <c r="J24" s="11">
        <f>G24*I24</f>
        <v>70005.599999999991</v>
      </c>
      <c r="L24" s="2"/>
    </row>
    <row r="25" spans="1:12" s="1" customFormat="1" ht="24.95" customHeight="1" x14ac:dyDescent="0.2">
      <c r="A25" s="153" t="s">
        <v>103</v>
      </c>
      <c r="B25" s="154"/>
      <c r="C25" s="154"/>
      <c r="D25" s="154"/>
      <c r="E25" s="154"/>
      <c r="F25" s="154"/>
      <c r="G25" s="5">
        <f>(3.2+1.8+1.8+9.73+9.73+2.8+5.2+4.8)*2.8</f>
        <v>109.36799999999999</v>
      </c>
      <c r="H25" s="5" t="s">
        <v>7</v>
      </c>
      <c r="I25" s="5">
        <v>2075</v>
      </c>
      <c r="J25" s="11">
        <f>G25*I25</f>
        <v>226938.59999999998</v>
      </c>
      <c r="L25" s="2"/>
    </row>
    <row r="26" spans="1:12" s="1" customFormat="1" ht="24.95" customHeight="1" x14ac:dyDescent="0.2">
      <c r="A26" s="153" t="s">
        <v>102</v>
      </c>
      <c r="B26" s="154"/>
      <c r="C26" s="154"/>
      <c r="D26" s="154"/>
      <c r="E26" s="154"/>
      <c r="F26" s="154"/>
      <c r="G26" s="5">
        <f>((1.8*32)+4.83+(4.65*23)+2.05+3.7)*2.8</f>
        <v>490.36399999999998</v>
      </c>
      <c r="H26" s="5" t="s">
        <v>7</v>
      </c>
      <c r="I26" s="5">
        <v>2020</v>
      </c>
      <c r="J26" s="11">
        <f>G26*I26</f>
        <v>990535.27999999991</v>
      </c>
      <c r="L26" s="2"/>
    </row>
    <row r="27" spans="1:12" s="1" customFormat="1" ht="24.95" customHeight="1" x14ac:dyDescent="0.2">
      <c r="A27" s="153" t="s">
        <v>104</v>
      </c>
      <c r="B27" s="154"/>
      <c r="C27" s="154"/>
      <c r="D27" s="154"/>
      <c r="E27" s="154"/>
      <c r="F27" s="154"/>
      <c r="G27" s="5">
        <f>((5.2*31)+(1.8*13)+2.7)*2.8</f>
        <v>524.44000000000005</v>
      </c>
      <c r="H27" s="5" t="s">
        <v>7</v>
      </c>
      <c r="I27" s="5">
        <v>1910</v>
      </c>
      <c r="J27" s="11">
        <f>G27*I27</f>
        <v>1001680.4000000001</v>
      </c>
      <c r="L27" s="2"/>
    </row>
    <row r="28" spans="1:12" s="1" customFormat="1" x14ac:dyDescent="0.2">
      <c r="H28" s="36"/>
      <c r="I28" s="36"/>
    </row>
    <row r="29" spans="1:12" s="1" customFormat="1" x14ac:dyDescent="0.2">
      <c r="H29" s="36"/>
      <c r="I29" s="36"/>
    </row>
    <row r="30" spans="1:12" s="1" customFormat="1" x14ac:dyDescent="0.2">
      <c r="H30" s="36"/>
      <c r="I30" s="36"/>
    </row>
    <row r="31" spans="1:12" s="1" customFormat="1" x14ac:dyDescent="0.2">
      <c r="H31" s="36"/>
      <c r="I31" s="36"/>
    </row>
    <row r="32" spans="1:12" s="1" customFormat="1" x14ac:dyDescent="0.2">
      <c r="A32" s="3" t="s">
        <v>105</v>
      </c>
      <c r="J32" s="16">
        <f>SUM(J34:J34)</f>
        <v>423576</v>
      </c>
    </row>
    <row r="33" spans="1:12" s="1" customFormat="1" x14ac:dyDescent="0.2">
      <c r="A33" s="39"/>
      <c r="B33" s="40"/>
      <c r="C33" s="40"/>
      <c r="D33" s="40"/>
      <c r="E33" s="40"/>
      <c r="F33" s="40"/>
      <c r="G33" s="40" t="s">
        <v>0</v>
      </c>
      <c r="H33" s="40" t="s">
        <v>1</v>
      </c>
      <c r="I33" s="40" t="s">
        <v>3</v>
      </c>
      <c r="J33" s="46" t="s">
        <v>4</v>
      </c>
    </row>
    <row r="34" spans="1:12" s="1" customFormat="1" ht="24.95" customHeight="1" x14ac:dyDescent="0.2">
      <c r="A34" s="155" t="s">
        <v>106</v>
      </c>
      <c r="B34" s="156"/>
      <c r="C34" s="156"/>
      <c r="D34" s="156"/>
      <c r="E34" s="156"/>
      <c r="F34" s="156"/>
      <c r="G34" s="5">
        <f>(4.3+4.3+2.2)*2</f>
        <v>21.6</v>
      </c>
      <c r="H34" s="5" t="s">
        <v>10</v>
      </c>
      <c r="I34" s="5">
        <v>19610</v>
      </c>
      <c r="J34" s="11">
        <f>G34*I34</f>
        <v>423576</v>
      </c>
      <c r="L34" s="2"/>
    </row>
    <row r="35" spans="1:12" s="1" customFormat="1" x14ac:dyDescent="0.2">
      <c r="H35" s="36"/>
      <c r="I35" s="36"/>
    </row>
    <row r="36" spans="1:12" s="1" customFormat="1" x14ac:dyDescent="0.2">
      <c r="A36" s="3" t="s">
        <v>11</v>
      </c>
      <c r="J36" s="38">
        <f>SUM(J38:J45)</f>
        <v>2622380.1399999997</v>
      </c>
    </row>
    <row r="37" spans="1:12" s="1" customFormat="1" x14ac:dyDescent="0.2">
      <c r="A37" s="6"/>
      <c r="B37" s="7"/>
      <c r="C37" s="7"/>
      <c r="D37" s="7"/>
      <c r="E37" s="7"/>
      <c r="F37" s="7"/>
      <c r="G37" s="7" t="s">
        <v>0</v>
      </c>
      <c r="H37" s="7" t="s">
        <v>1</v>
      </c>
      <c r="I37" s="7" t="s">
        <v>3</v>
      </c>
      <c r="J37" s="13" t="s">
        <v>4</v>
      </c>
    </row>
    <row r="38" spans="1:12" s="1" customFormat="1" x14ac:dyDescent="0.2">
      <c r="A38" s="17" t="s">
        <v>39</v>
      </c>
      <c r="J38" s="18"/>
    </row>
    <row r="39" spans="1:12" s="1" customFormat="1" x14ac:dyDescent="0.2">
      <c r="A39" s="148" t="s">
        <v>107</v>
      </c>
      <c r="B39" s="149"/>
      <c r="C39" s="149"/>
      <c r="D39" s="149"/>
      <c r="E39" s="149"/>
      <c r="F39" s="149"/>
      <c r="J39" s="18"/>
    </row>
    <row r="40" spans="1:12" s="1" customFormat="1" x14ac:dyDescent="0.2">
      <c r="A40" s="148"/>
      <c r="B40" s="149"/>
      <c r="C40" s="149"/>
      <c r="D40" s="149"/>
      <c r="E40" s="149"/>
      <c r="F40" s="149"/>
      <c r="G40" s="2">
        <f>1099.2</f>
        <v>1099.2</v>
      </c>
      <c r="H40" s="2" t="s">
        <v>7</v>
      </c>
      <c r="I40" s="2">
        <v>599</v>
      </c>
      <c r="J40" s="9">
        <f>G40*I40</f>
        <v>658420.80000000005</v>
      </c>
    </row>
    <row r="41" spans="1:12" s="1" customFormat="1" x14ac:dyDescent="0.2">
      <c r="A41" s="8" t="s">
        <v>108</v>
      </c>
      <c r="G41" s="2">
        <f>G40</f>
        <v>1099.2</v>
      </c>
      <c r="H41" s="2" t="s">
        <v>7</v>
      </c>
      <c r="I41" s="2">
        <v>450</v>
      </c>
      <c r="J41" s="9">
        <f>G41*I41</f>
        <v>494640</v>
      </c>
    </row>
    <row r="42" spans="1:12" s="1" customFormat="1" x14ac:dyDescent="0.2">
      <c r="A42" s="17" t="s">
        <v>40</v>
      </c>
      <c r="G42" s="2"/>
      <c r="H42" s="2"/>
      <c r="I42" s="2"/>
      <c r="J42" s="9"/>
    </row>
    <row r="43" spans="1:12" s="1" customFormat="1" x14ac:dyDescent="0.2">
      <c r="A43" s="10" t="s">
        <v>41</v>
      </c>
      <c r="B43" s="4"/>
      <c r="C43" s="4"/>
      <c r="D43" s="4"/>
      <c r="E43" s="4"/>
      <c r="F43" s="4"/>
      <c r="G43" s="5">
        <f>G41</f>
        <v>1099.2</v>
      </c>
      <c r="H43" s="5" t="s">
        <v>7</v>
      </c>
      <c r="I43" s="5">
        <v>278.5</v>
      </c>
      <c r="J43" s="11">
        <f>G43*I43</f>
        <v>306127.2</v>
      </c>
    </row>
    <row r="44" spans="1:12" s="1" customFormat="1" x14ac:dyDescent="0.2">
      <c r="A44" s="10" t="s">
        <v>43</v>
      </c>
      <c r="B44" s="4"/>
      <c r="C44" s="4"/>
      <c r="D44" s="4"/>
      <c r="E44" s="4"/>
      <c r="F44" s="4"/>
      <c r="G44" s="5">
        <f>(3.58*28)+(4.25*2)</f>
        <v>108.74000000000001</v>
      </c>
      <c r="H44" s="5" t="s">
        <v>7</v>
      </c>
      <c r="I44" s="5">
        <v>960</v>
      </c>
      <c r="J44" s="11">
        <f>G44*I44</f>
        <v>104390.40000000001</v>
      </c>
    </row>
    <row r="45" spans="1:12" s="1" customFormat="1" x14ac:dyDescent="0.2">
      <c r="A45" s="10" t="s">
        <v>50</v>
      </c>
      <c r="B45" s="4"/>
      <c r="C45" s="4"/>
      <c r="D45" s="4"/>
      <c r="E45" s="4"/>
      <c r="F45" s="4"/>
      <c r="G45" s="5">
        <f>G43-G44</f>
        <v>990.46</v>
      </c>
      <c r="H45" s="5" t="s">
        <v>7</v>
      </c>
      <c r="I45" s="5">
        <v>1069</v>
      </c>
      <c r="J45" s="11">
        <f>G45*I45</f>
        <v>1058801.74</v>
      </c>
    </row>
    <row r="46" spans="1:12" s="1" customFormat="1" x14ac:dyDescent="0.2">
      <c r="G46" s="2"/>
      <c r="H46" s="2"/>
      <c r="I46" s="2"/>
      <c r="J46" s="9"/>
    </row>
    <row r="47" spans="1:12" s="1" customFormat="1" x14ac:dyDescent="0.2">
      <c r="A47" s="3" t="s">
        <v>45</v>
      </c>
      <c r="J47" s="15">
        <f>SUM(J49:J57)</f>
        <v>1993890</v>
      </c>
    </row>
    <row r="48" spans="1:12" s="1" customFormat="1" x14ac:dyDescent="0.2">
      <c r="A48" s="6"/>
      <c r="B48" s="7"/>
      <c r="C48" s="7"/>
      <c r="D48" s="7"/>
      <c r="E48" s="7"/>
      <c r="F48" s="7"/>
      <c r="G48" s="7" t="s">
        <v>0</v>
      </c>
      <c r="H48" s="7" t="s">
        <v>1</v>
      </c>
      <c r="I48" s="7" t="s">
        <v>3</v>
      </c>
      <c r="J48" s="13" t="s">
        <v>4</v>
      </c>
    </row>
    <row r="49" spans="1:12" s="1" customFormat="1" ht="24.95" customHeight="1" x14ac:dyDescent="0.2">
      <c r="A49" s="155" t="s">
        <v>91</v>
      </c>
      <c r="B49" s="156"/>
      <c r="C49" s="156"/>
      <c r="D49" s="156"/>
      <c r="E49" s="156"/>
      <c r="F49" s="156"/>
      <c r="G49" s="5">
        <v>16</v>
      </c>
      <c r="H49" s="5" t="s">
        <v>18</v>
      </c>
      <c r="I49" s="5">
        <v>6295</v>
      </c>
      <c r="J49" s="11">
        <f t="shared" ref="J49:J57" si="1">G49*I49</f>
        <v>100720</v>
      </c>
      <c r="L49" s="2"/>
    </row>
    <row r="50" spans="1:12" s="1" customFormat="1" ht="24.95" customHeight="1" x14ac:dyDescent="0.2">
      <c r="A50" s="153" t="s">
        <v>89</v>
      </c>
      <c r="B50" s="154"/>
      <c r="C50" s="154"/>
      <c r="D50" s="154"/>
      <c r="E50" s="154"/>
      <c r="F50" s="154"/>
      <c r="G50" s="5">
        <v>18</v>
      </c>
      <c r="H50" s="5" t="s">
        <v>18</v>
      </c>
      <c r="I50" s="5">
        <v>16930</v>
      </c>
      <c r="J50" s="11">
        <f t="shared" si="1"/>
        <v>304740</v>
      </c>
      <c r="L50" s="2"/>
    </row>
    <row r="51" spans="1:12" s="1" customFormat="1" ht="24.95" customHeight="1" x14ac:dyDescent="0.2">
      <c r="A51" s="153" t="s">
        <v>90</v>
      </c>
      <c r="B51" s="154"/>
      <c r="C51" s="154"/>
      <c r="D51" s="154"/>
      <c r="E51" s="154"/>
      <c r="F51" s="154"/>
      <c r="G51" s="5">
        <v>25</v>
      </c>
      <c r="H51" s="5" t="s">
        <v>18</v>
      </c>
      <c r="I51" s="5">
        <v>10700</v>
      </c>
      <c r="J51" s="11">
        <f t="shared" si="1"/>
        <v>267500</v>
      </c>
      <c r="L51" s="2"/>
    </row>
    <row r="52" spans="1:12" s="1" customFormat="1" x14ac:dyDescent="0.2">
      <c r="A52" s="39" t="s">
        <v>97</v>
      </c>
      <c r="B52" s="40"/>
      <c r="C52" s="40"/>
      <c r="D52" s="40"/>
      <c r="E52" s="40"/>
      <c r="F52" s="40"/>
      <c r="G52" s="41">
        <v>60</v>
      </c>
      <c r="H52" s="41" t="s">
        <v>18</v>
      </c>
      <c r="I52" s="41">
        <v>6800</v>
      </c>
      <c r="J52" s="42">
        <f t="shared" si="1"/>
        <v>408000</v>
      </c>
    </row>
    <row r="53" spans="1:12" s="1" customFormat="1" x14ac:dyDescent="0.2">
      <c r="A53" s="39" t="s">
        <v>96</v>
      </c>
      <c r="B53" s="40"/>
      <c r="C53" s="40"/>
      <c r="D53" s="40"/>
      <c r="E53" s="40"/>
      <c r="F53" s="40"/>
      <c r="G53" s="41">
        <v>29</v>
      </c>
      <c r="H53" s="41" t="s">
        <v>18</v>
      </c>
      <c r="I53" s="41">
        <v>7200</v>
      </c>
      <c r="J53" s="42">
        <f t="shared" si="1"/>
        <v>208800</v>
      </c>
    </row>
    <row r="54" spans="1:12" s="1" customFormat="1" ht="24.95" customHeight="1" x14ac:dyDescent="0.2">
      <c r="A54" s="153" t="s">
        <v>98</v>
      </c>
      <c r="B54" s="154"/>
      <c r="C54" s="154"/>
      <c r="D54" s="154"/>
      <c r="E54" s="154"/>
      <c r="F54" s="154"/>
      <c r="G54" s="5">
        <v>5</v>
      </c>
      <c r="H54" s="5" t="s">
        <v>18</v>
      </c>
      <c r="I54" s="5">
        <v>13200</v>
      </c>
      <c r="J54" s="11">
        <f t="shared" si="1"/>
        <v>66000</v>
      </c>
      <c r="L54" s="2"/>
    </row>
    <row r="55" spans="1:12" s="1" customFormat="1" x14ac:dyDescent="0.2">
      <c r="A55" s="10" t="s">
        <v>95</v>
      </c>
      <c r="B55" s="4"/>
      <c r="C55" s="4"/>
      <c r="D55" s="4"/>
      <c r="E55" s="4"/>
      <c r="F55" s="4"/>
      <c r="G55" s="5">
        <f>G51+G52+G53</f>
        <v>114</v>
      </c>
      <c r="H55" s="5" t="s">
        <v>18</v>
      </c>
      <c r="I55" s="5">
        <v>1100</v>
      </c>
      <c r="J55" s="11">
        <f>G55*I55</f>
        <v>125400</v>
      </c>
    </row>
    <row r="56" spans="1:12" s="1" customFormat="1" x14ac:dyDescent="0.2">
      <c r="A56" s="10" t="s">
        <v>123</v>
      </c>
      <c r="B56" s="4"/>
      <c r="C56" s="4"/>
      <c r="D56" s="4"/>
      <c r="E56" s="4"/>
      <c r="F56" s="4"/>
      <c r="G56" s="5">
        <f>6.3*2.7</f>
        <v>17.010000000000002</v>
      </c>
      <c r="H56" s="5" t="s">
        <v>7</v>
      </c>
      <c r="I56" s="5">
        <v>12000</v>
      </c>
      <c r="J56" s="11">
        <f>G56*I56</f>
        <v>204120.00000000003</v>
      </c>
    </row>
    <row r="57" spans="1:12" s="1" customFormat="1" x14ac:dyDescent="0.2">
      <c r="A57" s="10" t="s">
        <v>122</v>
      </c>
      <c r="B57" s="4"/>
      <c r="C57" s="4"/>
      <c r="D57" s="4"/>
      <c r="E57" s="4"/>
      <c r="F57" s="4"/>
      <c r="G57" s="5">
        <f>(3.175+3.175)*2.7</f>
        <v>17.145</v>
      </c>
      <c r="H57" s="5" t="s">
        <v>7</v>
      </c>
      <c r="I57" s="5">
        <v>18000</v>
      </c>
      <c r="J57" s="11">
        <f t="shared" si="1"/>
        <v>308610</v>
      </c>
    </row>
    <row r="58" spans="1:12" s="1" customFormat="1" x14ac:dyDescent="0.2"/>
    <row r="59" spans="1:12" s="1" customFormat="1" x14ac:dyDescent="0.2">
      <c r="A59" s="3" t="s">
        <v>46</v>
      </c>
      <c r="J59" s="15">
        <f>SUM(J61:J65)</f>
        <v>1475139</v>
      </c>
    </row>
    <row r="60" spans="1:12" s="1" customFormat="1" x14ac:dyDescent="0.2">
      <c r="A60" s="6"/>
      <c r="B60" s="7"/>
      <c r="C60" s="7"/>
      <c r="D60" s="7"/>
      <c r="E60" s="7"/>
      <c r="F60" s="7"/>
      <c r="G60" s="7" t="s">
        <v>0</v>
      </c>
      <c r="H60" s="7" t="s">
        <v>1</v>
      </c>
      <c r="I60" s="7" t="s">
        <v>3</v>
      </c>
      <c r="J60" s="13" t="s">
        <v>4</v>
      </c>
    </row>
    <row r="61" spans="1:12" s="1" customFormat="1" ht="24.95" customHeight="1" x14ac:dyDescent="0.2">
      <c r="A61" s="155" t="s">
        <v>78</v>
      </c>
      <c r="B61" s="156"/>
      <c r="C61" s="156"/>
      <c r="D61" s="156"/>
      <c r="E61" s="156"/>
      <c r="F61" s="156"/>
      <c r="G61" s="5">
        <f>(1.95*61)+(3.24*5)+(4.8*2)+(4.32*3)</f>
        <v>157.71</v>
      </c>
      <c r="H61" s="5" t="s">
        <v>7</v>
      </c>
      <c r="I61" s="5">
        <v>5400</v>
      </c>
      <c r="J61" s="11">
        <f>G61*I61</f>
        <v>851634</v>
      </c>
      <c r="L61" s="2"/>
    </row>
    <row r="62" spans="1:12" s="1" customFormat="1" ht="24.95" customHeight="1" x14ac:dyDescent="0.2">
      <c r="A62" s="153" t="s">
        <v>77</v>
      </c>
      <c r="B62" s="154"/>
      <c r="C62" s="154"/>
      <c r="D62" s="154"/>
      <c r="E62" s="154"/>
      <c r="F62" s="154"/>
      <c r="G62" s="41">
        <v>68</v>
      </c>
      <c r="H62" s="41" t="s">
        <v>18</v>
      </c>
      <c r="I62" s="41">
        <v>6855</v>
      </c>
      <c r="J62" s="42">
        <f>G62*I62</f>
        <v>466140</v>
      </c>
      <c r="L62" s="2"/>
    </row>
    <row r="63" spans="1:12" s="1" customFormat="1" ht="24.95" customHeight="1" x14ac:dyDescent="0.2">
      <c r="A63" s="155" t="s">
        <v>79</v>
      </c>
      <c r="B63" s="156"/>
      <c r="C63" s="156"/>
      <c r="D63" s="156"/>
      <c r="E63" s="156"/>
      <c r="F63" s="156"/>
      <c r="G63" s="5">
        <v>9</v>
      </c>
      <c r="H63" s="5" t="s">
        <v>18</v>
      </c>
      <c r="I63" s="5">
        <v>8245</v>
      </c>
      <c r="J63" s="11">
        <f>G63*I63</f>
        <v>74205</v>
      </c>
      <c r="L63" s="2"/>
    </row>
    <row r="64" spans="1:12" s="1" customFormat="1" ht="24.95" customHeight="1" x14ac:dyDescent="0.2">
      <c r="A64" s="153" t="s">
        <v>76</v>
      </c>
      <c r="B64" s="154"/>
      <c r="C64" s="154"/>
      <c r="D64" s="154"/>
      <c r="E64" s="154"/>
      <c r="F64" s="154"/>
      <c r="G64" s="5">
        <v>3</v>
      </c>
      <c r="H64" s="5" t="s">
        <v>18</v>
      </c>
      <c r="I64" s="5">
        <v>17120</v>
      </c>
      <c r="J64" s="11">
        <f>G64*I64</f>
        <v>51360</v>
      </c>
      <c r="L64" s="2"/>
    </row>
    <row r="65" spans="1:12" s="1" customFormat="1" ht="24.95" customHeight="1" x14ac:dyDescent="0.2">
      <c r="A65" s="153" t="s">
        <v>80</v>
      </c>
      <c r="B65" s="154"/>
      <c r="C65" s="154"/>
      <c r="D65" s="154"/>
      <c r="E65" s="154"/>
      <c r="F65" s="154"/>
      <c r="G65" s="5">
        <v>2</v>
      </c>
      <c r="H65" s="5" t="s">
        <v>18</v>
      </c>
      <c r="I65" s="5">
        <v>15900</v>
      </c>
      <c r="J65" s="11">
        <f>G65*I65</f>
        <v>31800</v>
      </c>
      <c r="L65" s="2"/>
    </row>
    <row r="66" spans="1:12" s="1" customFormat="1" x14ac:dyDescent="0.2">
      <c r="G66" s="2"/>
      <c r="H66" s="2"/>
      <c r="I66" s="2"/>
      <c r="J66" s="2"/>
      <c r="L66" s="2"/>
    </row>
    <row r="67" spans="1:12" s="1" customFormat="1" x14ac:dyDescent="0.2">
      <c r="A67" s="3" t="s">
        <v>9</v>
      </c>
      <c r="J67" s="16">
        <f>SUM(J70:J70)</f>
        <v>633600.576</v>
      </c>
    </row>
    <row r="68" spans="1:12" s="1" customFormat="1" x14ac:dyDescent="0.2">
      <c r="A68" s="6"/>
      <c r="B68" s="7"/>
      <c r="C68" s="7"/>
      <c r="D68" s="7"/>
      <c r="E68" s="7"/>
      <c r="F68" s="7"/>
      <c r="G68" s="7" t="s">
        <v>0</v>
      </c>
      <c r="H68" s="7" t="s">
        <v>1</v>
      </c>
      <c r="I68" s="7" t="s">
        <v>3</v>
      </c>
      <c r="J68" s="13" t="s">
        <v>4</v>
      </c>
    </row>
    <row r="69" spans="1:12" s="1" customFormat="1" x14ac:dyDescent="0.2">
      <c r="A69" s="17" t="s">
        <v>37</v>
      </c>
      <c r="J69" s="18"/>
    </row>
    <row r="70" spans="1:12" s="1" customFormat="1" x14ac:dyDescent="0.2">
      <c r="A70" s="10" t="s">
        <v>109</v>
      </c>
      <c r="B70" s="4"/>
      <c r="C70" s="4"/>
      <c r="D70" s="4"/>
      <c r="E70" s="4"/>
      <c r="F70" s="4"/>
      <c r="G70" s="5">
        <f>598.64*2.7</f>
        <v>1616.328</v>
      </c>
      <c r="H70" s="5" t="s">
        <v>7</v>
      </c>
      <c r="I70" s="5">
        <v>392</v>
      </c>
      <c r="J70" s="11">
        <f>G70*I70</f>
        <v>633600.576</v>
      </c>
    </row>
    <row r="71" spans="1:12" s="1" customFormat="1" x14ac:dyDescent="0.2">
      <c r="A71" s="17" t="s">
        <v>38</v>
      </c>
      <c r="J71" s="18"/>
    </row>
    <row r="72" spans="1:12" s="1" customFormat="1" x14ac:dyDescent="0.2">
      <c r="A72" s="10" t="s">
        <v>110</v>
      </c>
      <c r="B72" s="4"/>
      <c r="C72" s="4"/>
      <c r="D72" s="4"/>
      <c r="E72" s="4"/>
      <c r="F72" s="4"/>
      <c r="G72" s="5">
        <v>1125.2</v>
      </c>
      <c r="H72" s="5" t="s">
        <v>7</v>
      </c>
      <c r="I72" s="5">
        <v>408</v>
      </c>
      <c r="J72" s="11">
        <f>G72*I72</f>
        <v>459081.60000000003</v>
      </c>
    </row>
    <row r="73" spans="1:12" s="1" customFormat="1" x14ac:dyDescent="0.2"/>
    <row r="74" spans="1:12" s="1" customFormat="1" x14ac:dyDescent="0.2">
      <c r="A74" s="3" t="s">
        <v>53</v>
      </c>
      <c r="J74" s="15">
        <f>SUM(J76:J79)</f>
        <v>911739.75</v>
      </c>
    </row>
    <row r="75" spans="1:12" s="1" customFormat="1" x14ac:dyDescent="0.2">
      <c r="A75" s="6"/>
      <c r="B75" s="7"/>
      <c r="C75" s="7"/>
      <c r="D75" s="7"/>
      <c r="E75" s="7"/>
      <c r="F75" s="7"/>
      <c r="G75" s="7" t="s">
        <v>0</v>
      </c>
      <c r="H75" s="7" t="s">
        <v>1</v>
      </c>
      <c r="I75" s="7" t="s">
        <v>3</v>
      </c>
      <c r="J75" s="13" t="s">
        <v>4</v>
      </c>
    </row>
    <row r="76" spans="1:12" s="1" customFormat="1" x14ac:dyDescent="0.2">
      <c r="A76" s="17" t="s">
        <v>51</v>
      </c>
      <c r="J76" s="18"/>
    </row>
    <row r="77" spans="1:12" s="1" customFormat="1" x14ac:dyDescent="0.2">
      <c r="A77" s="8" t="s">
        <v>52</v>
      </c>
      <c r="G77" s="2">
        <f>((7.5*28)*2.5)+(9.3*2.5)</f>
        <v>548.25</v>
      </c>
      <c r="H77" s="2" t="s">
        <v>7</v>
      </c>
      <c r="I77" s="2">
        <v>1344</v>
      </c>
      <c r="J77" s="9">
        <f>G77*I77</f>
        <v>736848</v>
      </c>
    </row>
    <row r="78" spans="1:12" s="1" customFormat="1" x14ac:dyDescent="0.2">
      <c r="A78" s="10" t="s">
        <v>54</v>
      </c>
      <c r="B78" s="4"/>
      <c r="C78" s="4"/>
      <c r="D78" s="4"/>
      <c r="E78" s="4"/>
      <c r="F78" s="4"/>
      <c r="G78" s="5">
        <f>G77</f>
        <v>548.25</v>
      </c>
      <c r="H78" s="5" t="s">
        <v>7</v>
      </c>
      <c r="I78" s="5">
        <v>319</v>
      </c>
      <c r="J78" s="11">
        <f>G78*I78</f>
        <v>174891.75</v>
      </c>
      <c r="L78" s="30"/>
    </row>
    <row r="79" spans="1:12" s="1" customFormat="1" x14ac:dyDescent="0.2">
      <c r="G79" s="2"/>
      <c r="H79" s="2"/>
      <c r="I79" s="2"/>
      <c r="J79" s="9"/>
      <c r="L79" s="30"/>
    </row>
    <row r="80" spans="1:12" s="1" customFormat="1" x14ac:dyDescent="0.2">
      <c r="A80" s="3" t="s">
        <v>23</v>
      </c>
      <c r="J80" s="16">
        <f>SUM(J82:J83)</f>
        <v>451454.53999999992</v>
      </c>
    </row>
    <row r="81" spans="1:15" s="1" customFormat="1" x14ac:dyDescent="0.2">
      <c r="A81" s="6"/>
      <c r="B81" s="7"/>
      <c r="C81" s="7"/>
      <c r="D81" s="7"/>
      <c r="E81" s="7"/>
      <c r="F81" s="7"/>
      <c r="G81" s="7" t="s">
        <v>0</v>
      </c>
      <c r="H81" s="7" t="s">
        <v>1</v>
      </c>
      <c r="I81" s="7" t="s">
        <v>3</v>
      </c>
      <c r="J81" s="13" t="s">
        <v>4</v>
      </c>
    </row>
    <row r="82" spans="1:15" s="25" customFormat="1" ht="24.95" customHeight="1" x14ac:dyDescent="0.2">
      <c r="A82" s="155" t="s">
        <v>24</v>
      </c>
      <c r="B82" s="156"/>
      <c r="C82" s="156"/>
      <c r="D82" s="156"/>
      <c r="E82" s="156"/>
      <c r="F82" s="156"/>
      <c r="G82" s="37">
        <f>29.76+28.95</f>
        <v>58.71</v>
      </c>
      <c r="H82" s="37" t="s">
        <v>7</v>
      </c>
      <c r="I82" s="37">
        <v>2490</v>
      </c>
      <c r="J82" s="24">
        <f>G82*I82</f>
        <v>146187.9</v>
      </c>
    </row>
    <row r="83" spans="1:15" s="25" customFormat="1" ht="24.95" customHeight="1" x14ac:dyDescent="0.2">
      <c r="A83" s="155" t="s">
        <v>57</v>
      </c>
      <c r="B83" s="156"/>
      <c r="C83" s="156"/>
      <c r="D83" s="156"/>
      <c r="E83" s="156"/>
      <c r="F83" s="156"/>
      <c r="G83" s="37">
        <f>(3.58+4.8)*28</f>
        <v>234.64</v>
      </c>
      <c r="H83" s="37" t="s">
        <v>7</v>
      </c>
      <c r="I83" s="37">
        <v>1301</v>
      </c>
      <c r="J83" s="24">
        <f>G83*I83</f>
        <v>305266.63999999996</v>
      </c>
    </row>
    <row r="84" spans="1:15" s="1" customFormat="1" x14ac:dyDescent="0.2"/>
    <row r="85" spans="1:15" s="1" customFormat="1" x14ac:dyDescent="0.2">
      <c r="A85" s="3" t="s">
        <v>12</v>
      </c>
      <c r="J85" s="16">
        <f>SUM(J87:J89)</f>
        <v>833047.71199999994</v>
      </c>
    </row>
    <row r="86" spans="1:15" s="1" customFormat="1" x14ac:dyDescent="0.2">
      <c r="A86" s="6"/>
      <c r="B86" s="7"/>
      <c r="C86" s="7"/>
      <c r="D86" s="7"/>
      <c r="E86" s="7"/>
      <c r="F86" s="7"/>
      <c r="G86" s="7" t="s">
        <v>0</v>
      </c>
      <c r="H86" s="7" t="s">
        <v>1</v>
      </c>
      <c r="I86" s="7" t="s">
        <v>3</v>
      </c>
      <c r="J86" s="13" t="s">
        <v>4</v>
      </c>
    </row>
    <row r="87" spans="1:15" s="1" customFormat="1" x14ac:dyDescent="0.2">
      <c r="A87" s="17" t="s">
        <v>13</v>
      </c>
      <c r="J87" s="18"/>
    </row>
    <row r="88" spans="1:15" s="1" customFormat="1" x14ac:dyDescent="0.2">
      <c r="A88" s="8" t="s">
        <v>25</v>
      </c>
      <c r="G88" s="2">
        <f>G22+G24+G25+G26+G27+G70+G72</f>
        <v>3927.0199999999995</v>
      </c>
      <c r="H88" s="2" t="s">
        <v>7</v>
      </c>
      <c r="I88" s="2">
        <v>175.6</v>
      </c>
      <c r="J88" s="9">
        <f>G88*I88</f>
        <v>689584.71199999994</v>
      </c>
      <c r="O88" s="30"/>
    </row>
    <row r="89" spans="1:15" s="1" customFormat="1" x14ac:dyDescent="0.2">
      <c r="A89" s="10" t="s">
        <v>56</v>
      </c>
      <c r="B89" s="4"/>
      <c r="C89" s="4"/>
      <c r="D89" s="4"/>
      <c r="E89" s="4"/>
      <c r="F89" s="4"/>
      <c r="G89" s="5">
        <f>G72</f>
        <v>1125.2</v>
      </c>
      <c r="H89" s="5" t="s">
        <v>7</v>
      </c>
      <c r="I89" s="5">
        <v>127.5</v>
      </c>
      <c r="J89" s="11">
        <f>G89*I89</f>
        <v>143463</v>
      </c>
    </row>
    <row r="90" spans="1:15" s="1" customFormat="1" ht="13.5" thickBot="1" x14ac:dyDescent="0.25"/>
    <row r="91" spans="1:15" s="1" customFormat="1" ht="15.6" customHeight="1" thickBot="1" x14ac:dyDescent="0.25">
      <c r="A91" s="146" t="s">
        <v>220</v>
      </c>
      <c r="B91" s="146"/>
      <c r="C91" s="146"/>
      <c r="D91" s="146"/>
      <c r="E91" s="146"/>
      <c r="F91" s="146"/>
      <c r="J91" s="12">
        <f>J4+J19+J32+J36+J47+J59+J67+J74+J80+J85</f>
        <v>13996732.532999996</v>
      </c>
    </row>
    <row r="92" spans="1:1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5" s="1" customFormat="1" ht="17.100000000000001" customHeight="1" x14ac:dyDescent="0.25">
      <c r="A93" s="147" t="s">
        <v>15</v>
      </c>
      <c r="B93" s="147"/>
      <c r="C93" s="147"/>
      <c r="D93" s="147"/>
      <c r="E93" s="147"/>
      <c r="F93" s="147"/>
      <c r="G93" s="147"/>
      <c r="H93" s="147"/>
      <c r="I93" s="147"/>
      <c r="J93" s="147"/>
    </row>
    <row r="94" spans="1:15" s="1" customFormat="1" x14ac:dyDescent="0.2">
      <c r="A94" s="3"/>
      <c r="G94" s="2"/>
      <c r="H94" s="2"/>
      <c r="I94" s="2"/>
      <c r="J94" s="15">
        <f>SUM(J96:J105)</f>
        <v>5078762.9743777616</v>
      </c>
    </row>
    <row r="95" spans="1:15" s="1" customFormat="1" x14ac:dyDescent="0.2">
      <c r="A95" s="6"/>
      <c r="B95" s="7"/>
      <c r="C95" s="7"/>
      <c r="D95" s="7"/>
      <c r="E95" s="7"/>
      <c r="F95" s="7"/>
      <c r="G95" s="7" t="s">
        <v>0</v>
      </c>
      <c r="H95" s="7" t="s">
        <v>1</v>
      </c>
      <c r="I95" s="7" t="s">
        <v>3</v>
      </c>
      <c r="J95" s="13" t="s">
        <v>4</v>
      </c>
    </row>
    <row r="96" spans="1:15" s="1" customFormat="1" x14ac:dyDescent="0.2">
      <c r="A96" s="8" t="s">
        <v>26</v>
      </c>
      <c r="G96" s="2">
        <v>1</v>
      </c>
      <c r="H96" s="2" t="s">
        <v>16</v>
      </c>
      <c r="I96" s="2">
        <f>G96*(J91/0.778)*(1.7/100)</f>
        <v>305841.19930719788</v>
      </c>
      <c r="J96" s="9">
        <f>G96*I96</f>
        <v>305841.19930719788</v>
      </c>
    </row>
    <row r="97" spans="1:14" s="1" customFormat="1" x14ac:dyDescent="0.2">
      <c r="A97" s="8" t="s">
        <v>27</v>
      </c>
      <c r="G97" s="2">
        <v>1</v>
      </c>
      <c r="H97" s="2" t="s">
        <v>16</v>
      </c>
      <c r="I97" s="2">
        <f>G97*(J91/0.778)*(1.5/100)</f>
        <v>269859.88174164516</v>
      </c>
      <c r="J97" s="9">
        <f>G97*I97</f>
        <v>269859.88174164516</v>
      </c>
    </row>
    <row r="98" spans="1:14" s="1" customFormat="1" x14ac:dyDescent="0.2">
      <c r="A98" s="8" t="s">
        <v>29</v>
      </c>
      <c r="G98" s="2">
        <v>1</v>
      </c>
      <c r="H98" s="2" t="s">
        <v>16</v>
      </c>
      <c r="I98" s="2">
        <f>G98*(J91/0.778)*(4.3/100)</f>
        <v>773598.32765938272</v>
      </c>
      <c r="J98" s="9">
        <f>G98*I98</f>
        <v>773598.32765938272</v>
      </c>
    </row>
    <row r="99" spans="1:14" s="1" customFormat="1" x14ac:dyDescent="0.2">
      <c r="A99" s="8" t="s">
        <v>121</v>
      </c>
      <c r="G99" s="2">
        <v>1</v>
      </c>
      <c r="H99" s="2" t="s">
        <v>16</v>
      </c>
      <c r="I99" s="2">
        <f>G99*(J91/0.778)*(1.8/100)</f>
        <v>323831.85808997427</v>
      </c>
      <c r="J99" s="9">
        <f>G99*I99</f>
        <v>323831.85808997427</v>
      </c>
    </row>
    <row r="100" spans="1:14" s="1" customFormat="1" x14ac:dyDescent="0.2">
      <c r="A100" s="8" t="s">
        <v>58</v>
      </c>
      <c r="G100" s="2">
        <v>1</v>
      </c>
      <c r="H100" s="2" t="s">
        <v>16</v>
      </c>
      <c r="I100" s="2">
        <f>G100*(J91/0.778)*(2.4/100)</f>
        <v>431775.8107866323</v>
      </c>
      <c r="J100" s="9">
        <f t="shared" ref="J100:J105" si="2">G100*I100</f>
        <v>431775.8107866323</v>
      </c>
    </row>
    <row r="101" spans="1:14" s="1" customFormat="1" x14ac:dyDescent="0.2">
      <c r="A101" s="8" t="s">
        <v>20</v>
      </c>
      <c r="G101" s="2">
        <v>1</v>
      </c>
      <c r="H101" s="2" t="s">
        <v>16</v>
      </c>
      <c r="I101" s="2">
        <f>G101*(J91/0.778)*(3.9/100)</f>
        <v>701635.6925282774</v>
      </c>
      <c r="J101" s="9">
        <f t="shared" si="2"/>
        <v>701635.6925282774</v>
      </c>
    </row>
    <row r="102" spans="1:14" s="1" customFormat="1" x14ac:dyDescent="0.2">
      <c r="A102" s="8" t="s">
        <v>34</v>
      </c>
      <c r="G102" s="2">
        <v>1</v>
      </c>
      <c r="H102" s="2" t="s">
        <v>16</v>
      </c>
      <c r="I102" s="2">
        <f>G102*(J91/0.778)*(3.2/100)</f>
        <v>575701.08104884299</v>
      </c>
      <c r="J102" s="9">
        <f t="shared" si="2"/>
        <v>575701.08104884299</v>
      </c>
    </row>
    <row r="103" spans="1:14" s="1" customFormat="1" x14ac:dyDescent="0.2">
      <c r="A103" s="8" t="s">
        <v>31</v>
      </c>
      <c r="G103" s="2">
        <v>1</v>
      </c>
      <c r="H103" s="2" t="s">
        <v>16</v>
      </c>
      <c r="I103" s="2">
        <f>G103*(J91/0.778)*(1.93/100)</f>
        <v>347219.71450758341</v>
      </c>
      <c r="J103" s="9">
        <f t="shared" si="2"/>
        <v>347219.71450758341</v>
      </c>
    </row>
    <row r="104" spans="1:14" s="1" customFormat="1" x14ac:dyDescent="0.2">
      <c r="A104" s="8" t="s">
        <v>32</v>
      </c>
      <c r="G104" s="2">
        <v>1</v>
      </c>
      <c r="H104" s="2" t="s">
        <v>16</v>
      </c>
      <c r="I104" s="2">
        <f>G104*(J91/0.778)*(6.8/100)</f>
        <v>1223364.7972287915</v>
      </c>
      <c r="J104" s="9">
        <f t="shared" si="2"/>
        <v>1223364.7972287915</v>
      </c>
    </row>
    <row r="105" spans="1:14" s="1" customFormat="1" x14ac:dyDescent="0.2">
      <c r="A105" s="10" t="s">
        <v>33</v>
      </c>
      <c r="B105" s="4"/>
      <c r="C105" s="4"/>
      <c r="D105" s="4"/>
      <c r="E105" s="4"/>
      <c r="F105" s="4"/>
      <c r="G105" s="5">
        <v>1</v>
      </c>
      <c r="H105" s="5" t="s">
        <v>16</v>
      </c>
      <c r="I105" s="5">
        <f>G105*(J91/0.778)*(0.7/100)</f>
        <v>125934.6114794344</v>
      </c>
      <c r="J105" s="11">
        <f t="shared" si="2"/>
        <v>125934.6114794344</v>
      </c>
    </row>
    <row r="106" spans="1:14" s="1" customFormat="1" ht="13.5" thickBot="1" x14ac:dyDescent="0.25">
      <c r="G106" s="2"/>
      <c r="H106" s="2"/>
      <c r="I106" s="2"/>
      <c r="J106" s="2"/>
      <c r="N106" s="3"/>
    </row>
    <row r="107" spans="1:14" s="1" customFormat="1" ht="15.6" customHeight="1" thickBot="1" x14ac:dyDescent="0.25">
      <c r="A107" s="146" t="s">
        <v>21</v>
      </c>
      <c r="B107" s="146"/>
      <c r="C107" s="146"/>
      <c r="D107" s="146"/>
      <c r="E107" s="146"/>
      <c r="F107" s="146"/>
      <c r="J107" s="12">
        <f>J94</f>
        <v>5078762.9743777616</v>
      </c>
    </row>
    <row r="108" spans="1:14" s="1" customFormat="1" x14ac:dyDescent="0.2">
      <c r="G108" s="2"/>
      <c r="H108" s="2"/>
      <c r="I108" s="2"/>
      <c r="J108" s="2"/>
    </row>
    <row r="109" spans="1:14" s="1" customFormat="1" ht="13.5" thickBot="1" x14ac:dyDescent="0.25">
      <c r="G109" s="2"/>
      <c r="H109" s="2"/>
      <c r="I109" s="2"/>
      <c r="J109" s="2"/>
    </row>
    <row r="110" spans="1:14" s="1" customFormat="1" ht="35.1" customHeight="1" thickBot="1" x14ac:dyDescent="0.25">
      <c r="A110" s="57" t="s">
        <v>111</v>
      </c>
      <c r="B110" s="58"/>
      <c r="C110" s="58"/>
      <c r="D110" s="58"/>
      <c r="E110" s="58"/>
      <c r="F110" s="58"/>
      <c r="G110" s="58"/>
      <c r="H110" s="58"/>
      <c r="I110" s="59"/>
      <c r="J110" s="55">
        <f>J91+J107</f>
        <v>19075495.507377759</v>
      </c>
    </row>
    <row r="111" spans="1:14" x14ac:dyDescent="0.2">
      <c r="A111" s="22"/>
      <c r="B111" s="22"/>
      <c r="C111" s="22"/>
      <c r="D111" s="22"/>
      <c r="E111" s="22"/>
      <c r="F111" s="22"/>
      <c r="G111" s="23"/>
      <c r="H111" s="23"/>
      <c r="I111" s="23"/>
      <c r="J111" s="23"/>
      <c r="K111" s="22"/>
    </row>
    <row r="112" spans="1:14" ht="14.25" x14ac:dyDescent="0.2">
      <c r="N112" s="14"/>
    </row>
  </sheetData>
  <mergeCells count="22">
    <mergeCell ref="A24:F24"/>
    <mergeCell ref="A2:J3"/>
    <mergeCell ref="A22:F22"/>
    <mergeCell ref="A63:F63"/>
    <mergeCell ref="A25:F25"/>
    <mergeCell ref="A26:F26"/>
    <mergeCell ref="A27:F27"/>
    <mergeCell ref="A34:F34"/>
    <mergeCell ref="A39:F40"/>
    <mergeCell ref="A49:F49"/>
    <mergeCell ref="A50:F50"/>
    <mergeCell ref="A51:F51"/>
    <mergeCell ref="A54:F54"/>
    <mergeCell ref="A61:F61"/>
    <mergeCell ref="A62:F62"/>
    <mergeCell ref="A107:F107"/>
    <mergeCell ref="A64:F64"/>
    <mergeCell ref="A65:F65"/>
    <mergeCell ref="A82:F82"/>
    <mergeCell ref="A83:F83"/>
    <mergeCell ref="A91:F91"/>
    <mergeCell ref="A93:J93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3"/>
  <sheetViews>
    <sheetView workbookViewId="0">
      <selection activeCell="F20" sqref="F20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4" x14ac:dyDescent="0.2">
      <c r="A2" s="110" t="s">
        <v>203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4" s="1" customFormat="1" ht="13.5" thickBo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4" s="1" customFormat="1" ht="18" customHeight="1" x14ac:dyDescent="0.2">
      <c r="A4" s="164" t="s">
        <v>116</v>
      </c>
      <c r="B4" s="165"/>
      <c r="C4" s="165"/>
      <c r="D4" s="165"/>
      <c r="E4" s="165"/>
      <c r="F4" s="165"/>
      <c r="G4" s="165"/>
      <c r="H4" s="165"/>
      <c r="I4" s="165"/>
      <c r="J4" s="166"/>
    </row>
    <row r="5" spans="1:14" ht="12.75" customHeight="1" x14ac:dyDescent="0.2">
      <c r="A5" s="167"/>
      <c r="B5" s="168"/>
      <c r="C5" s="168"/>
      <c r="D5" s="168"/>
      <c r="E5" s="168"/>
      <c r="F5" s="168"/>
      <c r="G5" s="168"/>
      <c r="H5" s="168"/>
      <c r="I5" s="168"/>
      <c r="J5" s="169"/>
    </row>
    <row r="6" spans="1:14" x14ac:dyDescent="0.2">
      <c r="A6" s="160" t="s">
        <v>115</v>
      </c>
      <c r="B6" s="161"/>
      <c r="C6" s="161"/>
      <c r="D6" s="170">
        <f>(290.8*6.64)+(285.25*1)</f>
        <v>2216.1620000000003</v>
      </c>
      <c r="E6" s="171"/>
      <c r="F6" s="172"/>
      <c r="G6" s="48" t="s">
        <v>2</v>
      </c>
      <c r="J6" s="49"/>
    </row>
    <row r="7" spans="1:14" x14ac:dyDescent="0.2">
      <c r="A7" s="176" t="s">
        <v>112</v>
      </c>
      <c r="B7" s="177"/>
      <c r="C7" s="177"/>
      <c r="D7" s="170">
        <v>11900</v>
      </c>
      <c r="E7" s="171"/>
      <c r="F7" s="172"/>
      <c r="G7" s="47" t="s">
        <v>113</v>
      </c>
      <c r="J7" s="49"/>
    </row>
    <row r="8" spans="1:14" ht="13.5" thickBot="1" x14ac:dyDescent="0.25">
      <c r="A8" s="162" t="s">
        <v>114</v>
      </c>
      <c r="B8" s="163"/>
      <c r="C8" s="163"/>
      <c r="D8" s="173">
        <f>D6*D7</f>
        <v>26372327.800000004</v>
      </c>
      <c r="E8" s="174"/>
      <c r="F8" s="175"/>
      <c r="G8" s="52"/>
      <c r="H8" s="51"/>
      <c r="I8" s="51"/>
      <c r="J8" s="50"/>
    </row>
    <row r="9" spans="1:14" s="1" customFormat="1" x14ac:dyDescent="0.2">
      <c r="G9" s="2"/>
      <c r="H9" s="2"/>
      <c r="I9" s="2"/>
      <c r="J9" s="2"/>
    </row>
    <row r="10" spans="1:14" s="1" customFormat="1" ht="13.5" thickBot="1" x14ac:dyDescent="0.25">
      <c r="G10" s="2"/>
      <c r="H10" s="2"/>
      <c r="I10" s="2"/>
      <c r="J10" s="2"/>
    </row>
    <row r="11" spans="1:14" s="1" customFormat="1" ht="35.1" customHeight="1" thickBot="1" x14ac:dyDescent="0.25">
      <c r="A11" s="150" t="s">
        <v>117</v>
      </c>
      <c r="B11" s="151"/>
      <c r="C11" s="151"/>
      <c r="D11" s="151"/>
      <c r="E11" s="151"/>
      <c r="F11" s="151"/>
      <c r="G11" s="151"/>
      <c r="H11" s="151"/>
      <c r="I11" s="152"/>
      <c r="J11" s="55">
        <f>D8</f>
        <v>26372327.800000004</v>
      </c>
    </row>
    <row r="12" spans="1:14" x14ac:dyDescent="0.2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2"/>
    </row>
    <row r="13" spans="1:14" ht="14.25" x14ac:dyDescent="0.2">
      <c r="N13" s="14"/>
    </row>
  </sheetData>
  <mergeCells count="9">
    <mergeCell ref="A11:I11"/>
    <mergeCell ref="A2:J3"/>
    <mergeCell ref="A6:C6"/>
    <mergeCell ref="A8:C8"/>
    <mergeCell ref="A4:J5"/>
    <mergeCell ref="D6:F6"/>
    <mergeCell ref="D7:F7"/>
    <mergeCell ref="D8:F8"/>
    <mergeCell ref="A7:C7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19"/>
  <sheetViews>
    <sheetView topLeftCell="A68" workbookViewId="0">
      <selection activeCell="A78" sqref="A78:XFD81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">
      <c r="A2" s="110" t="s">
        <v>202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" customForma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" customFormat="1" x14ac:dyDescent="0.2">
      <c r="A4" s="3" t="s">
        <v>17</v>
      </c>
      <c r="G4" s="2"/>
      <c r="H4" s="2"/>
      <c r="I4" s="2"/>
      <c r="J4" s="26">
        <f>SUM(J6:J17)</f>
        <v>2313659.46</v>
      </c>
    </row>
    <row r="5" spans="1:11" x14ac:dyDescent="0.2">
      <c r="A5" s="35"/>
      <c r="B5" s="7"/>
      <c r="C5" s="7"/>
      <c r="D5" s="7"/>
      <c r="E5" s="7"/>
      <c r="F5" s="7"/>
      <c r="G5" s="7" t="s">
        <v>0</v>
      </c>
      <c r="H5" s="7" t="s">
        <v>1</v>
      </c>
      <c r="I5" s="7" t="s">
        <v>3</v>
      </c>
      <c r="J5" s="13" t="s">
        <v>4</v>
      </c>
      <c r="K5" s="1"/>
    </row>
    <row r="6" spans="1:11" x14ac:dyDescent="0.2">
      <c r="A6" s="8" t="s">
        <v>82</v>
      </c>
      <c r="B6" s="1"/>
      <c r="C6" s="1"/>
      <c r="D6" s="1"/>
      <c r="E6" s="1"/>
      <c r="F6" s="1"/>
      <c r="G6" s="2">
        <f>90.7*2.7</f>
        <v>244.89000000000001</v>
      </c>
      <c r="H6" s="2" t="s">
        <v>7</v>
      </c>
      <c r="I6" s="2">
        <v>467</v>
      </c>
      <c r="J6" s="9">
        <f>G6*I6</f>
        <v>114363.63</v>
      </c>
      <c r="K6" s="1"/>
    </row>
    <row r="7" spans="1:11" x14ac:dyDescent="0.2">
      <c r="A7" s="8" t="s">
        <v>81</v>
      </c>
      <c r="B7" s="1"/>
      <c r="C7" s="1"/>
      <c r="D7" s="1"/>
      <c r="E7" s="1"/>
      <c r="F7" s="1"/>
      <c r="G7" s="2">
        <f>(4.5*0.3*2.7)+(4.8*0.3*2.7)</f>
        <v>7.5329999999999995</v>
      </c>
      <c r="H7" s="2" t="s">
        <v>2</v>
      </c>
      <c r="I7" s="2">
        <v>3605</v>
      </c>
      <c r="J7" s="9">
        <f t="shared" ref="J7:J17" si="0">G7*I7</f>
        <v>27156.464999999997</v>
      </c>
      <c r="K7" s="1"/>
    </row>
    <row r="8" spans="1:11" x14ac:dyDescent="0.2">
      <c r="A8" s="8" t="s">
        <v>83</v>
      </c>
      <c r="B8" s="1"/>
      <c r="C8" s="1"/>
      <c r="D8" s="1"/>
      <c r="E8" s="1"/>
      <c r="F8" s="1"/>
      <c r="G8" s="2">
        <f>(2.1*17)+(2.05*3)+(3*1)</f>
        <v>44.85</v>
      </c>
      <c r="H8" s="2" t="s">
        <v>7</v>
      </c>
      <c r="I8" s="2">
        <v>2425</v>
      </c>
      <c r="J8" s="9">
        <f>G8*I8</f>
        <v>108761.25</v>
      </c>
      <c r="K8" s="1"/>
    </row>
    <row r="9" spans="1:11" x14ac:dyDescent="0.2">
      <c r="A9" s="8" t="s">
        <v>84</v>
      </c>
      <c r="B9" s="1"/>
      <c r="C9" s="1"/>
      <c r="D9" s="1"/>
      <c r="E9" s="1"/>
      <c r="F9" s="1"/>
      <c r="G9" s="2">
        <f>1125.2*0.1</f>
        <v>112.52000000000001</v>
      </c>
      <c r="H9" s="2" t="s">
        <v>2</v>
      </c>
      <c r="I9" s="2">
        <v>9815</v>
      </c>
      <c r="J9" s="9">
        <f>G9*I9</f>
        <v>1104383.8</v>
      </c>
      <c r="K9" s="1"/>
    </row>
    <row r="10" spans="1:11" x14ac:dyDescent="0.2">
      <c r="A10" s="8" t="s">
        <v>93</v>
      </c>
      <c r="B10" s="1"/>
      <c r="C10" s="1"/>
      <c r="D10" s="1"/>
      <c r="E10" s="1"/>
      <c r="F10" s="1"/>
      <c r="G10" s="2">
        <f>20+20+42.75</f>
        <v>82.75</v>
      </c>
      <c r="H10" s="2" t="s">
        <v>7</v>
      </c>
      <c r="I10" s="2">
        <v>1580</v>
      </c>
      <c r="J10" s="9">
        <f>G10*I10</f>
        <v>130745</v>
      </c>
      <c r="K10" s="1"/>
    </row>
    <row r="11" spans="1:11" x14ac:dyDescent="0.2">
      <c r="A11" s="8" t="s">
        <v>85</v>
      </c>
      <c r="B11" s="1"/>
      <c r="C11" s="1"/>
      <c r="D11" s="1"/>
      <c r="E11" s="1"/>
      <c r="F11" s="1"/>
      <c r="G11" s="2">
        <v>3</v>
      </c>
      <c r="H11" s="2" t="s">
        <v>10</v>
      </c>
      <c r="I11" s="2">
        <v>3250</v>
      </c>
      <c r="J11" s="9">
        <f t="shared" si="0"/>
        <v>9750</v>
      </c>
      <c r="K11" s="1"/>
    </row>
    <row r="12" spans="1:11" x14ac:dyDescent="0.2">
      <c r="A12" s="8" t="s">
        <v>86</v>
      </c>
      <c r="B12" s="19"/>
      <c r="C12" s="19"/>
      <c r="D12" s="19"/>
      <c r="E12" s="19"/>
      <c r="F12" s="19"/>
      <c r="G12" s="2">
        <f>((G6*0.15)+G7+(G8*0.45)+G9+(G10*0.25)+(G11*2.5))*1.8</f>
        <v>369.2817</v>
      </c>
      <c r="H12" s="2" t="s">
        <v>6</v>
      </c>
      <c r="I12" s="20">
        <v>1350</v>
      </c>
      <c r="J12" s="21">
        <f t="shared" si="0"/>
        <v>498530.29499999998</v>
      </c>
      <c r="K12" s="19"/>
    </row>
    <row r="13" spans="1:11" x14ac:dyDescent="0.2">
      <c r="A13" s="10" t="s">
        <v>88</v>
      </c>
      <c r="B13" s="32"/>
      <c r="C13" s="32"/>
      <c r="D13" s="32"/>
      <c r="E13" s="32"/>
      <c r="F13" s="32"/>
      <c r="G13" s="5">
        <f>G12</f>
        <v>369.2817</v>
      </c>
      <c r="H13" s="33" t="s">
        <v>6</v>
      </c>
      <c r="I13" s="33">
        <v>600</v>
      </c>
      <c r="J13" s="34">
        <f>G13*I13</f>
        <v>221569.02</v>
      </c>
      <c r="K13" s="19"/>
    </row>
    <row r="14" spans="1:11" x14ac:dyDescent="0.2">
      <c r="A14" s="10" t="s">
        <v>94</v>
      </c>
      <c r="B14" s="32"/>
      <c r="C14" s="32"/>
      <c r="D14" s="32"/>
      <c r="E14" s="32"/>
      <c r="F14" s="32"/>
      <c r="G14" s="5">
        <v>136</v>
      </c>
      <c r="H14" s="5" t="s">
        <v>18</v>
      </c>
      <c r="I14" s="33">
        <v>150</v>
      </c>
      <c r="J14" s="34">
        <f t="shared" si="0"/>
        <v>20400</v>
      </c>
      <c r="K14" s="19"/>
    </row>
    <row r="15" spans="1:11" s="1" customFormat="1" x14ac:dyDescent="0.2">
      <c r="A15" s="10" t="s">
        <v>92</v>
      </c>
      <c r="B15" s="4"/>
      <c r="C15" s="4"/>
      <c r="D15" s="4"/>
      <c r="E15" s="4"/>
      <c r="F15" s="4"/>
      <c r="G15" s="5">
        <v>2</v>
      </c>
      <c r="H15" s="5" t="s">
        <v>18</v>
      </c>
      <c r="I15" s="5">
        <v>3000</v>
      </c>
      <c r="J15" s="11">
        <f t="shared" si="0"/>
        <v>6000</v>
      </c>
    </row>
    <row r="16" spans="1:11" s="1" customFormat="1" x14ac:dyDescent="0.2">
      <c r="A16" s="10" t="s">
        <v>74</v>
      </c>
      <c r="B16" s="4"/>
      <c r="C16" s="4"/>
      <c r="D16" s="4"/>
      <c r="E16" s="4"/>
      <c r="F16" s="4"/>
      <c r="G16" s="5">
        <v>55</v>
      </c>
      <c r="H16" s="5" t="s">
        <v>18</v>
      </c>
      <c r="I16" s="5">
        <v>400</v>
      </c>
      <c r="J16" s="11">
        <f>G16*I16</f>
        <v>22000</v>
      </c>
    </row>
    <row r="17" spans="1:12" s="1" customFormat="1" x14ac:dyDescent="0.2">
      <c r="A17" s="10" t="s">
        <v>87</v>
      </c>
      <c r="B17" s="4"/>
      <c r="C17" s="4"/>
      <c r="D17" s="4"/>
      <c r="E17" s="4"/>
      <c r="F17" s="4"/>
      <c r="G17" s="5">
        <v>1</v>
      </c>
      <c r="H17" s="5" t="s">
        <v>16</v>
      </c>
      <c r="I17" s="5">
        <v>50000</v>
      </c>
      <c r="J17" s="11">
        <f t="shared" si="0"/>
        <v>50000</v>
      </c>
    </row>
    <row r="18" spans="1:12" s="1" customFormat="1" x14ac:dyDescent="0.2"/>
    <row r="19" spans="1:12" s="1" customFormat="1" x14ac:dyDescent="0.2">
      <c r="A19" s="3" t="s">
        <v>8</v>
      </c>
      <c r="J19" s="16">
        <f>SUM(J21:J27)</f>
        <v>2434303.48</v>
      </c>
    </row>
    <row r="20" spans="1:12" s="1" customFormat="1" x14ac:dyDescent="0.2">
      <c r="A20" s="6"/>
      <c r="B20" s="7"/>
      <c r="C20" s="7"/>
      <c r="D20" s="7"/>
      <c r="E20" s="7"/>
      <c r="F20" s="7"/>
      <c r="G20" s="7" t="s">
        <v>0</v>
      </c>
      <c r="H20" s="7" t="s">
        <v>1</v>
      </c>
      <c r="I20" s="7" t="s">
        <v>3</v>
      </c>
      <c r="J20" s="13" t="s">
        <v>4</v>
      </c>
    </row>
    <row r="21" spans="1:12" s="1" customFormat="1" x14ac:dyDescent="0.2">
      <c r="A21" s="17" t="s">
        <v>49</v>
      </c>
      <c r="J21" s="18"/>
    </row>
    <row r="22" spans="1:12" s="1" customFormat="1" ht="24.95" customHeight="1" x14ac:dyDescent="0.2">
      <c r="A22" s="153" t="s">
        <v>99</v>
      </c>
      <c r="B22" s="154"/>
      <c r="C22" s="154"/>
      <c r="D22" s="154"/>
      <c r="E22" s="154"/>
      <c r="F22" s="154"/>
      <c r="G22" s="5">
        <f>11.1*2.8</f>
        <v>31.08</v>
      </c>
      <c r="H22" s="5" t="s">
        <v>7</v>
      </c>
      <c r="I22" s="5">
        <v>4670</v>
      </c>
      <c r="J22" s="11">
        <f>G22*I22</f>
        <v>145143.6</v>
      </c>
      <c r="L22" s="2"/>
    </row>
    <row r="23" spans="1:12" s="1" customFormat="1" x14ac:dyDescent="0.2">
      <c r="A23" s="17" t="s">
        <v>100</v>
      </c>
      <c r="G23" s="36"/>
      <c r="J23" s="18"/>
    </row>
    <row r="24" spans="1:12" s="1" customFormat="1" ht="24.95" customHeight="1" x14ac:dyDescent="0.2">
      <c r="A24" s="153" t="s">
        <v>101</v>
      </c>
      <c r="B24" s="154"/>
      <c r="C24" s="154"/>
      <c r="D24" s="154"/>
      <c r="E24" s="154"/>
      <c r="F24" s="154"/>
      <c r="G24" s="5">
        <f>(5.6+5.2)*2.8</f>
        <v>30.24</v>
      </c>
      <c r="H24" s="5" t="s">
        <v>7</v>
      </c>
      <c r="I24" s="5">
        <f>2115+200</f>
        <v>2315</v>
      </c>
      <c r="J24" s="11">
        <f>G24*I24</f>
        <v>70005.599999999991</v>
      </c>
      <c r="L24" s="2"/>
    </row>
    <row r="25" spans="1:12" s="1" customFormat="1" ht="24.95" customHeight="1" x14ac:dyDescent="0.2">
      <c r="A25" s="153" t="s">
        <v>103</v>
      </c>
      <c r="B25" s="154"/>
      <c r="C25" s="154"/>
      <c r="D25" s="154"/>
      <c r="E25" s="154"/>
      <c r="F25" s="154"/>
      <c r="G25" s="5">
        <f>(3.2+1.8+1.8+9.73+9.73+2.8+5.2+4.8)*2.8</f>
        <v>109.36799999999999</v>
      </c>
      <c r="H25" s="5" t="s">
        <v>7</v>
      </c>
      <c r="I25" s="5">
        <v>2075</v>
      </c>
      <c r="J25" s="11">
        <f>G25*I25</f>
        <v>226938.59999999998</v>
      </c>
      <c r="L25" s="2"/>
    </row>
    <row r="26" spans="1:12" s="1" customFormat="1" ht="24.95" customHeight="1" x14ac:dyDescent="0.2">
      <c r="A26" s="153" t="s">
        <v>102</v>
      </c>
      <c r="B26" s="154"/>
      <c r="C26" s="154"/>
      <c r="D26" s="154"/>
      <c r="E26" s="154"/>
      <c r="F26" s="154"/>
      <c r="G26" s="5">
        <f>((1.8*32)+4.83+(4.65*23)+2.05+3.7)*2.8</f>
        <v>490.36399999999998</v>
      </c>
      <c r="H26" s="5" t="s">
        <v>7</v>
      </c>
      <c r="I26" s="5">
        <v>2020</v>
      </c>
      <c r="J26" s="11">
        <f>G26*I26</f>
        <v>990535.27999999991</v>
      </c>
      <c r="L26" s="2"/>
    </row>
    <row r="27" spans="1:12" s="1" customFormat="1" ht="24.95" customHeight="1" x14ac:dyDescent="0.2">
      <c r="A27" s="153" t="s">
        <v>104</v>
      </c>
      <c r="B27" s="154"/>
      <c r="C27" s="154"/>
      <c r="D27" s="154"/>
      <c r="E27" s="154"/>
      <c r="F27" s="154"/>
      <c r="G27" s="5">
        <f>((5.2*31)+(1.8*13)+2.7)*2.8</f>
        <v>524.44000000000005</v>
      </c>
      <c r="H27" s="5" t="s">
        <v>7</v>
      </c>
      <c r="I27" s="5">
        <v>1910</v>
      </c>
      <c r="J27" s="11">
        <f>G27*I27</f>
        <v>1001680.4000000001</v>
      </c>
      <c r="L27" s="2"/>
    </row>
    <row r="28" spans="1:12" s="1" customFormat="1" x14ac:dyDescent="0.2">
      <c r="H28" s="36"/>
      <c r="I28" s="36"/>
    </row>
    <row r="29" spans="1:12" s="1" customFormat="1" x14ac:dyDescent="0.2">
      <c r="H29" s="36"/>
      <c r="I29" s="36"/>
    </row>
    <row r="30" spans="1:12" s="1" customFormat="1" x14ac:dyDescent="0.2">
      <c r="H30" s="36"/>
      <c r="I30" s="36"/>
    </row>
    <row r="31" spans="1:12" s="1" customFormat="1" x14ac:dyDescent="0.2">
      <c r="H31" s="36"/>
      <c r="I31" s="36"/>
    </row>
    <row r="32" spans="1:12" s="1" customFormat="1" x14ac:dyDescent="0.2">
      <c r="A32" s="3" t="s">
        <v>105</v>
      </c>
      <c r="J32" s="16">
        <f>SUM(J34:J34)</f>
        <v>847152</v>
      </c>
    </row>
    <row r="33" spans="1:12" s="1" customFormat="1" x14ac:dyDescent="0.2">
      <c r="A33" s="39"/>
      <c r="B33" s="40"/>
      <c r="C33" s="40"/>
      <c r="D33" s="40"/>
      <c r="E33" s="40"/>
      <c r="F33" s="40"/>
      <c r="G33" s="40" t="s">
        <v>0</v>
      </c>
      <c r="H33" s="40" t="s">
        <v>1</v>
      </c>
      <c r="I33" s="40" t="s">
        <v>3</v>
      </c>
      <c r="J33" s="46" t="s">
        <v>4</v>
      </c>
    </row>
    <row r="34" spans="1:12" s="1" customFormat="1" ht="24.95" customHeight="1" x14ac:dyDescent="0.2">
      <c r="A34" s="155" t="s">
        <v>106</v>
      </c>
      <c r="B34" s="156"/>
      <c r="C34" s="156"/>
      <c r="D34" s="156"/>
      <c r="E34" s="156"/>
      <c r="F34" s="156"/>
      <c r="G34" s="5">
        <f>(4.3+4.3+2.2)*4</f>
        <v>43.2</v>
      </c>
      <c r="H34" s="5" t="s">
        <v>10</v>
      </c>
      <c r="I34" s="5">
        <v>19610</v>
      </c>
      <c r="J34" s="11">
        <f>G34*I34</f>
        <v>847152</v>
      </c>
      <c r="L34" s="2"/>
    </row>
    <row r="35" spans="1:12" s="1" customFormat="1" x14ac:dyDescent="0.2">
      <c r="H35" s="36"/>
      <c r="I35" s="36"/>
    </row>
    <row r="36" spans="1:12" s="1" customFormat="1" x14ac:dyDescent="0.2">
      <c r="A36" s="3" t="s">
        <v>11</v>
      </c>
      <c r="J36" s="38">
        <f>SUM(J38:J45)</f>
        <v>2622380.1399999997</v>
      </c>
    </row>
    <row r="37" spans="1:12" s="1" customFormat="1" x14ac:dyDescent="0.2">
      <c r="A37" s="6"/>
      <c r="B37" s="7"/>
      <c r="C37" s="7"/>
      <c r="D37" s="7"/>
      <c r="E37" s="7"/>
      <c r="F37" s="7"/>
      <c r="G37" s="7" t="s">
        <v>0</v>
      </c>
      <c r="H37" s="7" t="s">
        <v>1</v>
      </c>
      <c r="I37" s="7" t="s">
        <v>3</v>
      </c>
      <c r="J37" s="13" t="s">
        <v>4</v>
      </c>
    </row>
    <row r="38" spans="1:12" s="1" customFormat="1" x14ac:dyDescent="0.2">
      <c r="A38" s="17" t="s">
        <v>39</v>
      </c>
      <c r="J38" s="18"/>
    </row>
    <row r="39" spans="1:12" s="1" customFormat="1" x14ac:dyDescent="0.2">
      <c r="A39" s="148" t="s">
        <v>107</v>
      </c>
      <c r="B39" s="149"/>
      <c r="C39" s="149"/>
      <c r="D39" s="149"/>
      <c r="E39" s="149"/>
      <c r="F39" s="149"/>
      <c r="J39" s="18"/>
    </row>
    <row r="40" spans="1:12" s="1" customFormat="1" x14ac:dyDescent="0.2">
      <c r="A40" s="148"/>
      <c r="B40" s="149"/>
      <c r="C40" s="149"/>
      <c r="D40" s="149"/>
      <c r="E40" s="149"/>
      <c r="F40" s="149"/>
      <c r="G40" s="2">
        <f>1099.2</f>
        <v>1099.2</v>
      </c>
      <c r="H40" s="2" t="s">
        <v>7</v>
      </c>
      <c r="I40" s="2">
        <v>599</v>
      </c>
      <c r="J40" s="9">
        <f>G40*I40</f>
        <v>658420.80000000005</v>
      </c>
    </row>
    <row r="41" spans="1:12" s="1" customFormat="1" x14ac:dyDescent="0.2">
      <c r="A41" s="8" t="s">
        <v>108</v>
      </c>
      <c r="G41" s="2">
        <f>G40</f>
        <v>1099.2</v>
      </c>
      <c r="H41" s="2" t="s">
        <v>7</v>
      </c>
      <c r="I41" s="2">
        <v>450</v>
      </c>
      <c r="J41" s="9">
        <f>G41*I41</f>
        <v>494640</v>
      </c>
    </row>
    <row r="42" spans="1:12" s="1" customFormat="1" x14ac:dyDescent="0.2">
      <c r="A42" s="17" t="s">
        <v>40</v>
      </c>
      <c r="G42" s="2"/>
      <c r="H42" s="2"/>
      <c r="I42" s="2"/>
      <c r="J42" s="9"/>
    </row>
    <row r="43" spans="1:12" s="1" customFormat="1" x14ac:dyDescent="0.2">
      <c r="A43" s="10" t="s">
        <v>41</v>
      </c>
      <c r="B43" s="4"/>
      <c r="C43" s="4"/>
      <c r="D43" s="4"/>
      <c r="E43" s="4"/>
      <c r="F43" s="4"/>
      <c r="G43" s="5">
        <f>G41</f>
        <v>1099.2</v>
      </c>
      <c r="H43" s="5" t="s">
        <v>7</v>
      </c>
      <c r="I43" s="5">
        <v>278.5</v>
      </c>
      <c r="J43" s="11">
        <f>G43*I43</f>
        <v>306127.2</v>
      </c>
    </row>
    <row r="44" spans="1:12" s="1" customFormat="1" x14ac:dyDescent="0.2">
      <c r="A44" s="10" t="s">
        <v>43</v>
      </c>
      <c r="B44" s="4"/>
      <c r="C44" s="4"/>
      <c r="D44" s="4"/>
      <c r="E44" s="4"/>
      <c r="F44" s="4"/>
      <c r="G44" s="5">
        <f>(3.58*28)+(4.25*2)</f>
        <v>108.74000000000001</v>
      </c>
      <c r="H44" s="5" t="s">
        <v>7</v>
      </c>
      <c r="I44" s="5">
        <v>960</v>
      </c>
      <c r="J44" s="11">
        <f>G44*I44</f>
        <v>104390.40000000001</v>
      </c>
    </row>
    <row r="45" spans="1:12" s="1" customFormat="1" x14ac:dyDescent="0.2">
      <c r="A45" s="10" t="s">
        <v>50</v>
      </c>
      <c r="B45" s="4"/>
      <c r="C45" s="4"/>
      <c r="D45" s="4"/>
      <c r="E45" s="4"/>
      <c r="F45" s="4"/>
      <c r="G45" s="5">
        <f>G43-G44</f>
        <v>990.46</v>
      </c>
      <c r="H45" s="5" t="s">
        <v>7</v>
      </c>
      <c r="I45" s="5">
        <v>1069</v>
      </c>
      <c r="J45" s="11">
        <f>G45*I45</f>
        <v>1058801.74</v>
      </c>
    </row>
    <row r="46" spans="1:12" s="1" customFormat="1" x14ac:dyDescent="0.2">
      <c r="G46" s="2"/>
      <c r="H46" s="2"/>
      <c r="I46" s="2"/>
      <c r="J46" s="9"/>
    </row>
    <row r="47" spans="1:12" s="1" customFormat="1" x14ac:dyDescent="0.2">
      <c r="A47" s="3" t="s">
        <v>45</v>
      </c>
      <c r="J47" s="15">
        <f>SUM(J49:J57)</f>
        <v>1971890</v>
      </c>
    </row>
    <row r="48" spans="1:12" s="1" customFormat="1" x14ac:dyDescent="0.2">
      <c r="A48" s="6"/>
      <c r="B48" s="7"/>
      <c r="C48" s="7"/>
      <c r="D48" s="7"/>
      <c r="E48" s="7"/>
      <c r="F48" s="7"/>
      <c r="G48" s="7" t="s">
        <v>0</v>
      </c>
      <c r="H48" s="7" t="s">
        <v>1</v>
      </c>
      <c r="I48" s="7" t="s">
        <v>3</v>
      </c>
      <c r="J48" s="13" t="s">
        <v>4</v>
      </c>
    </row>
    <row r="49" spans="1:12" s="1" customFormat="1" ht="24.95" customHeight="1" x14ac:dyDescent="0.2">
      <c r="A49" s="155" t="s">
        <v>91</v>
      </c>
      <c r="B49" s="156"/>
      <c r="C49" s="156"/>
      <c r="D49" s="156"/>
      <c r="E49" s="156"/>
      <c r="F49" s="156"/>
      <c r="G49" s="5">
        <v>16</v>
      </c>
      <c r="H49" s="5" t="s">
        <v>18</v>
      </c>
      <c r="I49" s="5">
        <v>6295</v>
      </c>
      <c r="J49" s="11">
        <f t="shared" ref="J49:J57" si="1">G49*I49</f>
        <v>100720</v>
      </c>
      <c r="L49" s="2"/>
    </row>
    <row r="50" spans="1:12" s="1" customFormat="1" ht="24.95" customHeight="1" x14ac:dyDescent="0.2">
      <c r="A50" s="153" t="s">
        <v>89</v>
      </c>
      <c r="B50" s="154"/>
      <c r="C50" s="154"/>
      <c r="D50" s="154"/>
      <c r="E50" s="154"/>
      <c r="F50" s="154"/>
      <c r="G50" s="5">
        <v>18</v>
      </c>
      <c r="H50" s="5" t="s">
        <v>18</v>
      </c>
      <c r="I50" s="5">
        <v>16930</v>
      </c>
      <c r="J50" s="11">
        <f t="shared" si="1"/>
        <v>304740</v>
      </c>
      <c r="L50" s="2"/>
    </row>
    <row r="51" spans="1:12" s="1" customFormat="1" ht="24.95" customHeight="1" x14ac:dyDescent="0.2">
      <c r="A51" s="153" t="s">
        <v>90</v>
      </c>
      <c r="B51" s="154"/>
      <c r="C51" s="154"/>
      <c r="D51" s="154"/>
      <c r="E51" s="154"/>
      <c r="F51" s="154"/>
      <c r="G51" s="5">
        <v>25</v>
      </c>
      <c r="H51" s="5" t="s">
        <v>18</v>
      </c>
      <c r="I51" s="5">
        <v>10700</v>
      </c>
      <c r="J51" s="11">
        <f t="shared" si="1"/>
        <v>267500</v>
      </c>
      <c r="L51" s="2"/>
    </row>
    <row r="52" spans="1:12" s="1" customFormat="1" x14ac:dyDescent="0.2">
      <c r="A52" s="39" t="s">
        <v>97</v>
      </c>
      <c r="B52" s="40"/>
      <c r="C52" s="40"/>
      <c r="D52" s="40"/>
      <c r="E52" s="40"/>
      <c r="F52" s="40"/>
      <c r="G52" s="41">
        <v>60</v>
      </c>
      <c r="H52" s="41" t="s">
        <v>18</v>
      </c>
      <c r="I52" s="41">
        <v>6800</v>
      </c>
      <c r="J52" s="42">
        <f t="shared" si="1"/>
        <v>408000</v>
      </c>
    </row>
    <row r="53" spans="1:12" s="1" customFormat="1" x14ac:dyDescent="0.2">
      <c r="A53" s="39" t="s">
        <v>96</v>
      </c>
      <c r="B53" s="40"/>
      <c r="C53" s="40"/>
      <c r="D53" s="40"/>
      <c r="E53" s="40"/>
      <c r="F53" s="40"/>
      <c r="G53" s="41">
        <v>29</v>
      </c>
      <c r="H53" s="41" t="s">
        <v>18</v>
      </c>
      <c r="I53" s="41">
        <v>7200</v>
      </c>
      <c r="J53" s="42">
        <f>G53*I53</f>
        <v>208800</v>
      </c>
    </row>
    <row r="54" spans="1:12" s="1" customFormat="1" ht="24.95" customHeight="1" x14ac:dyDescent="0.2">
      <c r="A54" s="153" t="s">
        <v>98</v>
      </c>
      <c r="B54" s="154"/>
      <c r="C54" s="154"/>
      <c r="D54" s="154"/>
      <c r="E54" s="154"/>
      <c r="F54" s="154"/>
      <c r="G54" s="5">
        <v>5</v>
      </c>
      <c r="H54" s="5" t="s">
        <v>18</v>
      </c>
      <c r="I54" s="5">
        <v>13200</v>
      </c>
      <c r="J54" s="11">
        <f t="shared" si="1"/>
        <v>66000</v>
      </c>
      <c r="L54" s="2"/>
    </row>
    <row r="55" spans="1:12" s="1" customFormat="1" x14ac:dyDescent="0.2">
      <c r="A55" s="10" t="s">
        <v>95</v>
      </c>
      <c r="B55" s="4"/>
      <c r="C55" s="4"/>
      <c r="D55" s="4"/>
      <c r="E55" s="4"/>
      <c r="F55" s="4"/>
      <c r="G55" s="5">
        <f>G52+G53+G54</f>
        <v>94</v>
      </c>
      <c r="H55" s="5" t="s">
        <v>18</v>
      </c>
      <c r="I55" s="5">
        <v>1100</v>
      </c>
      <c r="J55" s="11">
        <f t="shared" si="1"/>
        <v>103400</v>
      </c>
    </row>
    <row r="56" spans="1:12" s="1" customFormat="1" x14ac:dyDescent="0.2">
      <c r="A56" s="10" t="s">
        <v>123</v>
      </c>
      <c r="B56" s="4"/>
      <c r="C56" s="4"/>
      <c r="D56" s="4"/>
      <c r="E56" s="4"/>
      <c r="F56" s="4"/>
      <c r="G56" s="5">
        <f>6.3*2.7</f>
        <v>17.010000000000002</v>
      </c>
      <c r="H56" s="5" t="s">
        <v>7</v>
      </c>
      <c r="I56" s="5">
        <v>12000</v>
      </c>
      <c r="J56" s="11">
        <f t="shared" si="1"/>
        <v>204120.00000000003</v>
      </c>
    </row>
    <row r="57" spans="1:12" s="1" customFormat="1" x14ac:dyDescent="0.2">
      <c r="A57" s="10" t="s">
        <v>122</v>
      </c>
      <c r="B57" s="4"/>
      <c r="C57" s="4"/>
      <c r="D57" s="4"/>
      <c r="E57" s="4"/>
      <c r="F57" s="4"/>
      <c r="G57" s="5">
        <f>(3.175+3.175)*2.7</f>
        <v>17.145</v>
      </c>
      <c r="H57" s="5" t="s">
        <v>7</v>
      </c>
      <c r="I57" s="5">
        <v>18000</v>
      </c>
      <c r="J57" s="11">
        <f t="shared" si="1"/>
        <v>308610</v>
      </c>
    </row>
    <row r="58" spans="1:12" s="1" customFormat="1" x14ac:dyDescent="0.2"/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/>
    <row r="63" spans="1:12" s="1" customFormat="1" x14ac:dyDescent="0.2">
      <c r="A63" s="3" t="s">
        <v>46</v>
      </c>
      <c r="J63" s="15">
        <f>SUM(J65:J69)</f>
        <v>1573797</v>
      </c>
    </row>
    <row r="64" spans="1:12" s="1" customFormat="1" x14ac:dyDescent="0.2">
      <c r="A64" s="6"/>
      <c r="B64" s="7"/>
      <c r="C64" s="7"/>
      <c r="D64" s="7"/>
      <c r="E64" s="7"/>
      <c r="F64" s="7"/>
      <c r="G64" s="7" t="s">
        <v>0</v>
      </c>
      <c r="H64" s="7" t="s">
        <v>1</v>
      </c>
      <c r="I64" s="7" t="s">
        <v>3</v>
      </c>
      <c r="J64" s="13" t="s">
        <v>4</v>
      </c>
    </row>
    <row r="65" spans="1:12" s="1" customFormat="1" ht="24.95" customHeight="1" x14ac:dyDescent="0.2">
      <c r="A65" s="155" t="s">
        <v>78</v>
      </c>
      <c r="B65" s="156"/>
      <c r="C65" s="156"/>
      <c r="D65" s="156"/>
      <c r="E65" s="156"/>
      <c r="F65" s="156"/>
      <c r="G65" s="5">
        <f>(1.95*62)+(3.24*5)+(4.8*2)+(4.32*3)+(3.84*2)+(8.64*1)</f>
        <v>175.98000000000002</v>
      </c>
      <c r="H65" s="5" t="s">
        <v>7</v>
      </c>
      <c r="I65" s="5">
        <v>5400</v>
      </c>
      <c r="J65" s="11">
        <f>G65*I65</f>
        <v>950292.00000000012</v>
      </c>
      <c r="L65" s="2"/>
    </row>
    <row r="66" spans="1:12" s="1" customFormat="1" ht="24.95" customHeight="1" x14ac:dyDescent="0.2">
      <c r="A66" s="155" t="s">
        <v>77</v>
      </c>
      <c r="B66" s="156"/>
      <c r="C66" s="156"/>
      <c r="D66" s="156"/>
      <c r="E66" s="156"/>
      <c r="F66" s="156"/>
      <c r="G66" s="5">
        <v>68</v>
      </c>
      <c r="H66" s="5" t="s">
        <v>18</v>
      </c>
      <c r="I66" s="5">
        <v>6855</v>
      </c>
      <c r="J66" s="11">
        <f>G66*I66</f>
        <v>466140</v>
      </c>
      <c r="L66" s="2"/>
    </row>
    <row r="67" spans="1:12" s="1" customFormat="1" ht="24.95" customHeight="1" x14ac:dyDescent="0.2">
      <c r="A67" s="155" t="s">
        <v>79</v>
      </c>
      <c r="B67" s="156"/>
      <c r="C67" s="156"/>
      <c r="D67" s="156"/>
      <c r="E67" s="156"/>
      <c r="F67" s="156"/>
      <c r="G67" s="5">
        <v>9</v>
      </c>
      <c r="H67" s="5" t="s">
        <v>18</v>
      </c>
      <c r="I67" s="5">
        <v>8245</v>
      </c>
      <c r="J67" s="11">
        <f>G67*I67</f>
        <v>74205</v>
      </c>
      <c r="L67" s="2"/>
    </row>
    <row r="68" spans="1:12" s="1" customFormat="1" ht="24.95" customHeight="1" x14ac:dyDescent="0.2">
      <c r="A68" s="153" t="s">
        <v>76</v>
      </c>
      <c r="B68" s="154"/>
      <c r="C68" s="154"/>
      <c r="D68" s="154"/>
      <c r="E68" s="154"/>
      <c r="F68" s="154"/>
      <c r="G68" s="5">
        <v>3</v>
      </c>
      <c r="H68" s="5" t="s">
        <v>18</v>
      </c>
      <c r="I68" s="5">
        <v>17120</v>
      </c>
      <c r="J68" s="11">
        <f>G68*I68</f>
        <v>51360</v>
      </c>
      <c r="L68" s="2"/>
    </row>
    <row r="69" spans="1:12" s="1" customFormat="1" ht="24.95" customHeight="1" x14ac:dyDescent="0.2">
      <c r="A69" s="153" t="s">
        <v>80</v>
      </c>
      <c r="B69" s="154"/>
      <c r="C69" s="154"/>
      <c r="D69" s="154"/>
      <c r="E69" s="154"/>
      <c r="F69" s="154"/>
      <c r="G69" s="5">
        <v>2</v>
      </c>
      <c r="H69" s="5" t="s">
        <v>18</v>
      </c>
      <c r="I69" s="5">
        <v>15900</v>
      </c>
      <c r="J69" s="11">
        <f>G69*I69</f>
        <v>31800</v>
      </c>
      <c r="L69" s="2"/>
    </row>
    <row r="70" spans="1:12" s="1" customFormat="1" x14ac:dyDescent="0.2">
      <c r="G70" s="2"/>
      <c r="H70" s="2"/>
      <c r="I70" s="2"/>
      <c r="J70" s="2"/>
      <c r="L70" s="2"/>
    </row>
    <row r="71" spans="1:12" s="1" customFormat="1" x14ac:dyDescent="0.2">
      <c r="A71" s="3" t="s">
        <v>9</v>
      </c>
      <c r="J71" s="16">
        <f>SUM(J74:J74)</f>
        <v>633600.576</v>
      </c>
    </row>
    <row r="72" spans="1:12" s="1" customFormat="1" x14ac:dyDescent="0.2">
      <c r="A72" s="6"/>
      <c r="B72" s="7"/>
      <c r="C72" s="7"/>
      <c r="D72" s="7"/>
      <c r="E72" s="7"/>
      <c r="F72" s="7"/>
      <c r="G72" s="7" t="s">
        <v>0</v>
      </c>
      <c r="H72" s="7" t="s">
        <v>1</v>
      </c>
      <c r="I72" s="7" t="s">
        <v>3</v>
      </c>
      <c r="J72" s="13" t="s">
        <v>4</v>
      </c>
    </row>
    <row r="73" spans="1:12" s="1" customFormat="1" x14ac:dyDescent="0.2">
      <c r="A73" s="17" t="s">
        <v>37</v>
      </c>
      <c r="J73" s="18"/>
    </row>
    <row r="74" spans="1:12" s="1" customFormat="1" x14ac:dyDescent="0.2">
      <c r="A74" s="10" t="s">
        <v>109</v>
      </c>
      <c r="B74" s="4"/>
      <c r="C74" s="4"/>
      <c r="D74" s="4"/>
      <c r="E74" s="4"/>
      <c r="F74" s="4"/>
      <c r="G74" s="5">
        <f>598.64*2.7</f>
        <v>1616.328</v>
      </c>
      <c r="H74" s="5" t="s">
        <v>7</v>
      </c>
      <c r="I74" s="5">
        <v>392</v>
      </c>
      <c r="J74" s="11">
        <f>G74*I74</f>
        <v>633600.576</v>
      </c>
    </row>
    <row r="75" spans="1:12" s="1" customFormat="1" x14ac:dyDescent="0.2">
      <c r="A75" s="17" t="s">
        <v>38</v>
      </c>
      <c r="J75" s="18"/>
    </row>
    <row r="76" spans="1:12" s="1" customFormat="1" x14ac:dyDescent="0.2">
      <c r="A76" s="10" t="s">
        <v>110</v>
      </c>
      <c r="B76" s="4"/>
      <c r="C76" s="4"/>
      <c r="D76" s="4"/>
      <c r="E76" s="4"/>
      <c r="F76" s="4"/>
      <c r="G76" s="5">
        <v>1125.2</v>
      </c>
      <c r="H76" s="5" t="s">
        <v>7</v>
      </c>
      <c r="I76" s="5">
        <v>408</v>
      </c>
      <c r="J76" s="11">
        <f>G76*I76</f>
        <v>459081.60000000003</v>
      </c>
    </row>
    <row r="77" spans="1:12" s="1" customFormat="1" x14ac:dyDescent="0.2"/>
    <row r="78" spans="1:12" s="1" customFormat="1" x14ac:dyDescent="0.2">
      <c r="A78" s="3" t="s">
        <v>53</v>
      </c>
      <c r="J78" s="15">
        <f>SUM(J80:J83)</f>
        <v>911739.75</v>
      </c>
    </row>
    <row r="79" spans="1:12" s="1" customFormat="1" x14ac:dyDescent="0.2">
      <c r="A79" s="6"/>
      <c r="B79" s="7"/>
      <c r="C79" s="7"/>
      <c r="D79" s="7"/>
      <c r="E79" s="7"/>
      <c r="F79" s="7"/>
      <c r="G79" s="7" t="s">
        <v>0</v>
      </c>
      <c r="H79" s="7" t="s">
        <v>1</v>
      </c>
      <c r="I79" s="7" t="s">
        <v>3</v>
      </c>
      <c r="J79" s="13" t="s">
        <v>4</v>
      </c>
    </row>
    <row r="80" spans="1:12" s="1" customFormat="1" x14ac:dyDescent="0.2">
      <c r="A80" s="17" t="s">
        <v>51</v>
      </c>
      <c r="J80" s="18"/>
    </row>
    <row r="81" spans="1:15" s="1" customFormat="1" x14ac:dyDescent="0.2">
      <c r="A81" s="8" t="s">
        <v>52</v>
      </c>
      <c r="G81" s="2">
        <f>((7.5*28)*2.5)+(9.3*2.5)</f>
        <v>548.25</v>
      </c>
      <c r="H81" s="2" t="s">
        <v>7</v>
      </c>
      <c r="I81" s="2">
        <v>1344</v>
      </c>
      <c r="J81" s="9">
        <f>G81*I81</f>
        <v>736848</v>
      </c>
    </row>
    <row r="82" spans="1:15" s="1" customFormat="1" x14ac:dyDescent="0.2">
      <c r="A82" s="10" t="s">
        <v>54</v>
      </c>
      <c r="B82" s="4"/>
      <c r="C82" s="4"/>
      <c r="D82" s="4"/>
      <c r="E82" s="4"/>
      <c r="F82" s="4"/>
      <c r="G82" s="5">
        <f>G81</f>
        <v>548.25</v>
      </c>
      <c r="H82" s="5" t="s">
        <v>7</v>
      </c>
      <c r="I82" s="5">
        <v>319</v>
      </c>
      <c r="J82" s="11">
        <f>G82*I82</f>
        <v>174891.75</v>
      </c>
      <c r="L82" s="30"/>
    </row>
    <row r="83" spans="1:15" s="1" customFormat="1" x14ac:dyDescent="0.2">
      <c r="G83" s="2"/>
      <c r="H83" s="2"/>
      <c r="I83" s="2"/>
      <c r="J83" s="9"/>
      <c r="L83" s="30"/>
    </row>
    <row r="84" spans="1:15" s="1" customFormat="1" x14ac:dyDescent="0.2">
      <c r="A84" s="3" t="s">
        <v>23</v>
      </c>
      <c r="J84" s="16">
        <f>SUM(J86:J87)</f>
        <v>451454.53999999992</v>
      </c>
    </row>
    <row r="85" spans="1:15" s="1" customFormat="1" x14ac:dyDescent="0.2">
      <c r="A85" s="6"/>
      <c r="B85" s="7"/>
      <c r="C85" s="7"/>
      <c r="D85" s="7"/>
      <c r="E85" s="7"/>
      <c r="F85" s="7"/>
      <c r="G85" s="7" t="s">
        <v>0</v>
      </c>
      <c r="H85" s="7" t="s">
        <v>1</v>
      </c>
      <c r="I85" s="7" t="s">
        <v>3</v>
      </c>
      <c r="J85" s="13" t="s">
        <v>4</v>
      </c>
    </row>
    <row r="86" spans="1:15" s="25" customFormat="1" ht="24.95" customHeight="1" x14ac:dyDescent="0.2">
      <c r="A86" s="155" t="s">
        <v>24</v>
      </c>
      <c r="B86" s="156"/>
      <c r="C86" s="156"/>
      <c r="D86" s="156"/>
      <c r="E86" s="156"/>
      <c r="F86" s="156"/>
      <c r="G86" s="37">
        <f>29.76+28.95</f>
        <v>58.71</v>
      </c>
      <c r="H86" s="37" t="s">
        <v>7</v>
      </c>
      <c r="I86" s="37">
        <v>2490</v>
      </c>
      <c r="J86" s="24">
        <f>G86*I86</f>
        <v>146187.9</v>
      </c>
    </row>
    <row r="87" spans="1:15" s="25" customFormat="1" ht="24.95" customHeight="1" x14ac:dyDescent="0.2">
      <c r="A87" s="155" t="s">
        <v>57</v>
      </c>
      <c r="B87" s="156"/>
      <c r="C87" s="156"/>
      <c r="D87" s="156"/>
      <c r="E87" s="156"/>
      <c r="F87" s="156"/>
      <c r="G87" s="37">
        <f>(3.58+4.8)*28</f>
        <v>234.64</v>
      </c>
      <c r="H87" s="37" t="s">
        <v>7</v>
      </c>
      <c r="I87" s="37">
        <v>1301</v>
      </c>
      <c r="J87" s="24">
        <f>G87*I87</f>
        <v>305266.63999999996</v>
      </c>
    </row>
    <row r="88" spans="1:15" s="1" customFormat="1" x14ac:dyDescent="0.2"/>
    <row r="89" spans="1:15" s="1" customFormat="1" x14ac:dyDescent="0.2"/>
    <row r="90" spans="1:15" s="1" customFormat="1" x14ac:dyDescent="0.2"/>
    <row r="91" spans="1:15" s="1" customFormat="1" x14ac:dyDescent="0.2"/>
    <row r="92" spans="1:15" s="1" customFormat="1" x14ac:dyDescent="0.2">
      <c r="A92" s="3" t="s">
        <v>12</v>
      </c>
      <c r="J92" s="16">
        <f>SUM(J94:J96)</f>
        <v>833047.71199999994</v>
      </c>
    </row>
    <row r="93" spans="1:15" s="1" customFormat="1" x14ac:dyDescent="0.2">
      <c r="A93" s="6"/>
      <c r="B93" s="7"/>
      <c r="C93" s="7"/>
      <c r="D93" s="7"/>
      <c r="E93" s="7"/>
      <c r="F93" s="7"/>
      <c r="G93" s="7" t="s">
        <v>0</v>
      </c>
      <c r="H93" s="7" t="s">
        <v>1</v>
      </c>
      <c r="I93" s="7" t="s">
        <v>3</v>
      </c>
      <c r="J93" s="13" t="s">
        <v>4</v>
      </c>
    </row>
    <row r="94" spans="1:15" s="1" customFormat="1" x14ac:dyDescent="0.2">
      <c r="A94" s="17" t="s">
        <v>13</v>
      </c>
      <c r="J94" s="18"/>
    </row>
    <row r="95" spans="1:15" s="1" customFormat="1" x14ac:dyDescent="0.2">
      <c r="A95" s="8" t="s">
        <v>25</v>
      </c>
      <c r="G95" s="2">
        <f>G22+G24+G25+G26+G27+G74+G76</f>
        <v>3927.0199999999995</v>
      </c>
      <c r="H95" s="2" t="s">
        <v>7</v>
      </c>
      <c r="I95" s="2">
        <v>175.6</v>
      </c>
      <c r="J95" s="9">
        <f>G95*I95</f>
        <v>689584.71199999994</v>
      </c>
      <c r="O95" s="30"/>
    </row>
    <row r="96" spans="1:15" s="1" customFormat="1" x14ac:dyDescent="0.2">
      <c r="A96" s="10" t="s">
        <v>56</v>
      </c>
      <c r="B96" s="4"/>
      <c r="C96" s="4"/>
      <c r="D96" s="4"/>
      <c r="E96" s="4"/>
      <c r="F96" s="4"/>
      <c r="G96" s="5">
        <f>G76</f>
        <v>1125.2</v>
      </c>
      <c r="H96" s="5" t="s">
        <v>7</v>
      </c>
      <c r="I96" s="5">
        <v>127.5</v>
      </c>
      <c r="J96" s="11">
        <f>G96*I96</f>
        <v>143463</v>
      </c>
    </row>
    <row r="97" spans="1:11" s="1" customFormat="1" ht="13.5" thickBot="1" x14ac:dyDescent="0.25"/>
    <row r="98" spans="1:11" s="1" customFormat="1" ht="15.6" customHeight="1" thickBot="1" x14ac:dyDescent="0.25">
      <c r="A98" s="146" t="s">
        <v>221</v>
      </c>
      <c r="B98" s="146"/>
      <c r="C98" s="146"/>
      <c r="D98" s="146"/>
      <c r="E98" s="146"/>
      <c r="F98" s="146"/>
      <c r="J98" s="12">
        <f>J4+J19+J32+J36+J47+J63+J71+J78+J84+J92</f>
        <v>14593024.657999996</v>
      </c>
    </row>
    <row r="99" spans="1:1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s="1" customFormat="1" ht="17.100000000000001" customHeight="1" x14ac:dyDescent="0.25">
      <c r="A100" s="147" t="s">
        <v>15</v>
      </c>
      <c r="B100" s="147"/>
      <c r="C100" s="147"/>
      <c r="D100" s="147"/>
      <c r="E100" s="147"/>
      <c r="F100" s="147"/>
      <c r="G100" s="147"/>
      <c r="H100" s="147"/>
      <c r="I100" s="147"/>
      <c r="J100" s="147"/>
    </row>
    <row r="101" spans="1:11" s="1" customFormat="1" x14ac:dyDescent="0.2">
      <c r="A101" s="3"/>
      <c r="G101" s="2"/>
      <c r="H101" s="2"/>
      <c r="I101" s="2"/>
      <c r="J101" s="15">
        <f>SUM(J106:J112)</f>
        <v>3888347.0586161949</v>
      </c>
    </row>
    <row r="102" spans="1:11" s="1" customFormat="1" x14ac:dyDescent="0.2">
      <c r="A102" s="6"/>
      <c r="B102" s="7"/>
      <c r="C102" s="7"/>
      <c r="D102" s="7"/>
      <c r="E102" s="7"/>
      <c r="F102" s="7"/>
      <c r="G102" s="7" t="s">
        <v>0</v>
      </c>
      <c r="H102" s="7" t="s">
        <v>1</v>
      </c>
      <c r="I102" s="7" t="s">
        <v>3</v>
      </c>
      <c r="J102" s="13" t="s">
        <v>4</v>
      </c>
    </row>
    <row r="103" spans="1:11" s="1" customFormat="1" x14ac:dyDescent="0.2">
      <c r="A103" s="8" t="s">
        <v>26</v>
      </c>
      <c r="G103" s="2">
        <v>1</v>
      </c>
      <c r="H103" s="2" t="s">
        <v>16</v>
      </c>
      <c r="I103" s="2">
        <f>G103*(J98/0.778)*(1.7/100)</f>
        <v>318870.71874807193</v>
      </c>
      <c r="J103" s="9">
        <f>G103*I103</f>
        <v>318870.71874807193</v>
      </c>
    </row>
    <row r="104" spans="1:11" s="1" customFormat="1" x14ac:dyDescent="0.2">
      <c r="A104" s="8" t="s">
        <v>27</v>
      </c>
      <c r="G104" s="2">
        <v>1</v>
      </c>
      <c r="H104" s="2" t="s">
        <v>16</v>
      </c>
      <c r="I104" s="2">
        <f>G104*(J98/0.778)*(1.5/100)</f>
        <v>281356.51654241636</v>
      </c>
      <c r="J104" s="9">
        <f>G104*I104</f>
        <v>281356.51654241636</v>
      </c>
    </row>
    <row r="105" spans="1:11" s="1" customFormat="1" x14ac:dyDescent="0.2">
      <c r="A105" s="8" t="s">
        <v>29</v>
      </c>
      <c r="G105" s="2">
        <v>1</v>
      </c>
      <c r="H105" s="2" t="s">
        <v>16</v>
      </c>
      <c r="I105" s="2">
        <f>G105*(J98/0.778)*(4.3/100)</f>
        <v>806555.3474215935</v>
      </c>
      <c r="J105" s="9">
        <f>G105*I105</f>
        <v>806555.3474215935</v>
      </c>
    </row>
    <row r="106" spans="1:11" s="1" customFormat="1" x14ac:dyDescent="0.2">
      <c r="A106" s="8" t="s">
        <v>121</v>
      </c>
      <c r="G106" s="2">
        <v>1</v>
      </c>
      <c r="H106" s="2" t="s">
        <v>16</v>
      </c>
      <c r="I106" s="2">
        <f>G106*(J98/0.778)*(1.8/100)</f>
        <v>337627.81985089969</v>
      </c>
      <c r="J106" s="9">
        <f>G106*I106</f>
        <v>337627.81985089969</v>
      </c>
    </row>
    <row r="107" spans="1:11" s="1" customFormat="1" x14ac:dyDescent="0.2">
      <c r="A107" s="8" t="s">
        <v>58</v>
      </c>
      <c r="G107" s="2">
        <v>1</v>
      </c>
      <c r="H107" s="2" t="s">
        <v>16</v>
      </c>
      <c r="I107" s="2">
        <f>G107*(J98/0.778)*(2.4/100)</f>
        <v>450170.42646786617</v>
      </c>
      <c r="J107" s="9">
        <f t="shared" ref="J107:J112" si="2">G107*I107</f>
        <v>450170.42646786617</v>
      </c>
    </row>
    <row r="108" spans="1:11" s="1" customFormat="1" x14ac:dyDescent="0.2">
      <c r="A108" s="8" t="s">
        <v>20</v>
      </c>
      <c r="G108" s="2">
        <v>1</v>
      </c>
      <c r="H108" s="2" t="s">
        <v>16</v>
      </c>
      <c r="I108" s="2">
        <f>G108*(J98/0.778)*(3.9/100)</f>
        <v>731526.94301028259</v>
      </c>
      <c r="J108" s="9">
        <f t="shared" si="2"/>
        <v>731526.94301028259</v>
      </c>
    </row>
    <row r="109" spans="1:11" s="1" customFormat="1" x14ac:dyDescent="0.2">
      <c r="A109" s="8" t="s">
        <v>34</v>
      </c>
      <c r="G109" s="2">
        <v>1</v>
      </c>
      <c r="H109" s="2" t="s">
        <v>16</v>
      </c>
      <c r="I109" s="2">
        <f>G109*(J98/0.778)*(3.2/100)</f>
        <v>600227.23529048823</v>
      </c>
      <c r="J109" s="9">
        <f t="shared" si="2"/>
        <v>600227.23529048823</v>
      </c>
    </row>
    <row r="110" spans="1:11" s="1" customFormat="1" x14ac:dyDescent="0.2">
      <c r="A110" s="8" t="s">
        <v>31</v>
      </c>
      <c r="G110" s="2">
        <v>1</v>
      </c>
      <c r="H110" s="2" t="s">
        <v>16</v>
      </c>
      <c r="I110" s="2">
        <f>G110*(J98/0.778)*(1.93/100)</f>
        <v>362012.05128457566</v>
      </c>
      <c r="J110" s="9">
        <f t="shared" si="2"/>
        <v>362012.05128457566</v>
      </c>
    </row>
    <row r="111" spans="1:11" s="1" customFormat="1" x14ac:dyDescent="0.2">
      <c r="A111" s="8" t="s">
        <v>32</v>
      </c>
      <c r="G111" s="2">
        <v>1</v>
      </c>
      <c r="H111" s="2" t="s">
        <v>16</v>
      </c>
      <c r="I111" s="2">
        <f>G111*(J98/0.778)*(6.8/100)</f>
        <v>1275482.8749922877</v>
      </c>
      <c r="J111" s="9">
        <f t="shared" si="2"/>
        <v>1275482.8749922877</v>
      </c>
    </row>
    <row r="112" spans="1:11" s="1" customFormat="1" x14ac:dyDescent="0.2">
      <c r="A112" s="10" t="s">
        <v>33</v>
      </c>
      <c r="B112" s="4"/>
      <c r="C112" s="4"/>
      <c r="D112" s="4"/>
      <c r="E112" s="4"/>
      <c r="F112" s="4"/>
      <c r="G112" s="5">
        <v>1</v>
      </c>
      <c r="H112" s="5" t="s">
        <v>16</v>
      </c>
      <c r="I112" s="5">
        <f>G112*(J98/0.778)*(0.7/100)</f>
        <v>131299.7077197943</v>
      </c>
      <c r="J112" s="11">
        <f t="shared" si="2"/>
        <v>131299.7077197943</v>
      </c>
    </row>
    <row r="113" spans="1:14" s="1" customFormat="1" ht="13.5" thickBot="1" x14ac:dyDescent="0.25">
      <c r="G113" s="2"/>
      <c r="H113" s="2"/>
      <c r="I113" s="2"/>
      <c r="J113" s="2"/>
      <c r="N113" s="3"/>
    </row>
    <row r="114" spans="1:14" s="1" customFormat="1" ht="15.6" customHeight="1" thickBot="1" x14ac:dyDescent="0.25">
      <c r="A114" s="146" t="s">
        <v>21</v>
      </c>
      <c r="B114" s="146"/>
      <c r="C114" s="146"/>
      <c r="D114" s="146"/>
      <c r="E114" s="146"/>
      <c r="F114" s="146"/>
      <c r="J114" s="12">
        <f>J101</f>
        <v>3888347.0586161949</v>
      </c>
    </row>
    <row r="115" spans="1:14" s="1" customFormat="1" x14ac:dyDescent="0.2">
      <c r="G115" s="2"/>
      <c r="H115" s="2"/>
      <c r="I115" s="2"/>
      <c r="J115" s="2"/>
    </row>
    <row r="116" spans="1:14" s="1" customFormat="1" ht="13.5" thickBot="1" x14ac:dyDescent="0.25">
      <c r="G116" s="2"/>
      <c r="H116" s="2"/>
      <c r="I116" s="2"/>
      <c r="J116" s="2"/>
    </row>
    <row r="117" spans="1:14" s="1" customFormat="1" ht="35.1" customHeight="1" thickBot="1" x14ac:dyDescent="0.25">
      <c r="A117" s="157" t="s">
        <v>75</v>
      </c>
      <c r="B117" s="158"/>
      <c r="C117" s="158"/>
      <c r="D117" s="158"/>
      <c r="E117" s="158"/>
      <c r="F117" s="158"/>
      <c r="G117" s="158"/>
      <c r="H117" s="158"/>
      <c r="I117" s="159"/>
      <c r="J117" s="55">
        <f>J98+J114</f>
        <v>18481371.716616191</v>
      </c>
    </row>
    <row r="118" spans="1:14" x14ac:dyDescent="0.2">
      <c r="A118" s="22"/>
      <c r="B118" s="22"/>
      <c r="C118" s="22"/>
      <c r="D118" s="22"/>
      <c r="E118" s="22"/>
      <c r="F118" s="22"/>
      <c r="G118" s="23"/>
      <c r="H118" s="23"/>
      <c r="I118" s="23"/>
      <c r="J118" s="23"/>
      <c r="K118" s="22"/>
    </row>
    <row r="119" spans="1:14" ht="14.25" x14ac:dyDescent="0.2">
      <c r="N119" s="14"/>
    </row>
  </sheetData>
  <mergeCells count="23">
    <mergeCell ref="A2:J3"/>
    <mergeCell ref="A39:F40"/>
    <mergeCell ref="A22:F22"/>
    <mergeCell ref="A24:F24"/>
    <mergeCell ref="A27:F27"/>
    <mergeCell ref="A25:F25"/>
    <mergeCell ref="A26:F26"/>
    <mergeCell ref="A49:F49"/>
    <mergeCell ref="A50:F50"/>
    <mergeCell ref="A51:F51"/>
    <mergeCell ref="A34:F34"/>
    <mergeCell ref="A117:I117"/>
    <mergeCell ref="A98:F98"/>
    <mergeCell ref="A100:J100"/>
    <mergeCell ref="A114:F114"/>
    <mergeCell ref="A54:F54"/>
    <mergeCell ref="A86:F86"/>
    <mergeCell ref="A87:F87"/>
    <mergeCell ref="A69:F69"/>
    <mergeCell ref="A67:F67"/>
    <mergeCell ref="A65:F65"/>
    <mergeCell ref="A66:F66"/>
    <mergeCell ref="A68:F68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18"/>
  <sheetViews>
    <sheetView workbookViewId="0">
      <selection activeCell="J30" sqref="J30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2" spans="1:10" ht="15.75" customHeight="1" x14ac:dyDescent="0.2">
      <c r="A2" s="178" t="s">
        <v>204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x14ac:dyDescent="0.2">
      <c r="A3" s="178"/>
      <c r="B3" s="178"/>
      <c r="C3" s="178"/>
      <c r="D3" s="178"/>
      <c r="E3" s="178"/>
      <c r="F3" s="178"/>
      <c r="G3" s="178"/>
      <c r="H3" s="178"/>
      <c r="I3" s="178"/>
      <c r="J3" s="178"/>
    </row>
    <row r="4" spans="1:10" ht="12.75" customHeight="1" x14ac:dyDescent="0.2">
      <c r="A4" s="178"/>
      <c r="B4" s="178"/>
      <c r="C4" s="178"/>
      <c r="D4" s="178"/>
      <c r="E4" s="178"/>
      <c r="F4" s="178"/>
      <c r="G4" s="178"/>
      <c r="H4" s="178"/>
      <c r="I4" s="178"/>
      <c r="J4" s="178"/>
    </row>
    <row r="5" spans="1:10" s="1" customFormat="1" ht="13.5" customHeight="1" thickBot="1" x14ac:dyDescent="0.25">
      <c r="A5" s="179"/>
      <c r="B5" s="179"/>
      <c r="C5" s="179"/>
      <c r="D5" s="179"/>
      <c r="E5" s="179"/>
      <c r="F5" s="179"/>
      <c r="G5" s="179"/>
      <c r="H5" s="179"/>
      <c r="I5" s="179"/>
      <c r="J5" s="179"/>
    </row>
    <row r="6" spans="1:10" s="1" customFormat="1" ht="18" customHeight="1" x14ac:dyDescent="0.2">
      <c r="A6" s="164" t="s">
        <v>118</v>
      </c>
      <c r="B6" s="165"/>
      <c r="C6" s="165"/>
      <c r="D6" s="165"/>
      <c r="E6" s="165"/>
      <c r="F6" s="165"/>
      <c r="G6" s="165"/>
      <c r="H6" s="165"/>
      <c r="I6" s="165"/>
      <c r="J6" s="166"/>
    </row>
    <row r="7" spans="1:10" ht="12.75" customHeight="1" x14ac:dyDescent="0.2">
      <c r="A7" s="167"/>
      <c r="B7" s="168"/>
      <c r="C7" s="168"/>
      <c r="D7" s="168"/>
      <c r="E7" s="168"/>
      <c r="F7" s="168"/>
      <c r="G7" s="168"/>
      <c r="H7" s="168"/>
      <c r="I7" s="168"/>
      <c r="J7" s="169"/>
    </row>
    <row r="8" spans="1:10" x14ac:dyDescent="0.2">
      <c r="A8" s="160" t="s">
        <v>115</v>
      </c>
      <c r="B8" s="161"/>
      <c r="C8" s="161"/>
      <c r="D8" s="170">
        <f>(58.18*91.25)+(4.35*24)+(2.45*114.2)</f>
        <v>5693.1149999999998</v>
      </c>
      <c r="E8" s="171"/>
      <c r="F8" s="172"/>
      <c r="G8" s="48" t="s">
        <v>2</v>
      </c>
      <c r="J8" s="49"/>
    </row>
    <row r="9" spans="1:10" x14ac:dyDescent="0.2">
      <c r="A9" s="176" t="s">
        <v>112</v>
      </c>
      <c r="B9" s="177"/>
      <c r="C9" s="177"/>
      <c r="D9" s="170">
        <v>8465</v>
      </c>
      <c r="E9" s="171"/>
      <c r="F9" s="172"/>
      <c r="G9" s="47" t="s">
        <v>113</v>
      </c>
      <c r="J9" s="49"/>
    </row>
    <row r="10" spans="1:10" ht="13.5" thickBot="1" x14ac:dyDescent="0.25">
      <c r="A10" s="162" t="s">
        <v>114</v>
      </c>
      <c r="B10" s="163"/>
      <c r="C10" s="163"/>
      <c r="D10" s="173">
        <f>D8*D9</f>
        <v>48192218.475000001</v>
      </c>
      <c r="E10" s="174"/>
      <c r="F10" s="175"/>
      <c r="G10" s="52"/>
      <c r="H10" s="51"/>
      <c r="I10" s="51"/>
      <c r="J10" s="50"/>
    </row>
    <row r="11" spans="1:10" s="1" customFormat="1" ht="13.5" thickBot="1" x14ac:dyDescent="0.25">
      <c r="G11" s="2"/>
      <c r="H11" s="2"/>
      <c r="I11" s="2"/>
      <c r="J11" s="2"/>
    </row>
    <row r="12" spans="1:10" s="1" customFormat="1" x14ac:dyDescent="0.2">
      <c r="A12" s="219" t="s">
        <v>228</v>
      </c>
      <c r="B12" s="220"/>
      <c r="C12" s="220"/>
      <c r="D12" s="220"/>
      <c r="E12" s="220"/>
      <c r="F12" s="220"/>
      <c r="G12" s="220"/>
      <c r="H12" s="220"/>
      <c r="I12" s="220"/>
      <c r="J12" s="221">
        <f>SUM(J14)</f>
        <v>2300000</v>
      </c>
    </row>
    <row r="13" spans="1:10" s="1" customFormat="1" x14ac:dyDescent="0.2">
      <c r="A13" s="222"/>
      <c r="B13" s="7"/>
      <c r="C13" s="7"/>
      <c r="D13" s="7"/>
      <c r="E13" s="7"/>
      <c r="F13" s="7"/>
      <c r="G13" s="7" t="s">
        <v>0</v>
      </c>
      <c r="H13" s="7" t="s">
        <v>1</v>
      </c>
      <c r="I13" s="7" t="s">
        <v>3</v>
      </c>
      <c r="J13" s="223" t="s">
        <v>4</v>
      </c>
    </row>
    <row r="14" spans="1:10" s="1" customFormat="1" ht="13.5" thickBot="1" x14ac:dyDescent="0.25">
      <c r="A14" s="224" t="s">
        <v>229</v>
      </c>
      <c r="B14" s="225"/>
      <c r="C14" s="225"/>
      <c r="D14" s="225"/>
      <c r="E14" s="225"/>
      <c r="F14" s="225"/>
      <c r="G14" s="226">
        <v>1</v>
      </c>
      <c r="H14" s="226" t="s">
        <v>16</v>
      </c>
      <c r="I14" s="226">
        <v>2300000</v>
      </c>
      <c r="J14" s="227">
        <f>G14*I14</f>
        <v>2300000</v>
      </c>
    </row>
    <row r="15" spans="1:10" s="1" customFormat="1" ht="13.5" thickBot="1" x14ac:dyDescent="0.25">
      <c r="G15" s="2"/>
      <c r="H15" s="2"/>
      <c r="I15" s="2"/>
      <c r="J15" s="2"/>
    </row>
    <row r="16" spans="1:10" s="1" customFormat="1" ht="35.1" customHeight="1" thickBot="1" x14ac:dyDescent="0.25">
      <c r="A16" s="150" t="s">
        <v>120</v>
      </c>
      <c r="B16" s="151"/>
      <c r="C16" s="151"/>
      <c r="D16" s="151"/>
      <c r="E16" s="151"/>
      <c r="F16" s="151"/>
      <c r="G16" s="151"/>
      <c r="H16" s="151"/>
      <c r="I16" s="152"/>
      <c r="J16" s="55">
        <f>D10+J12</f>
        <v>50492218.475000001</v>
      </c>
    </row>
    <row r="17" spans="1:14" x14ac:dyDescent="0.2">
      <c r="A17" s="22"/>
      <c r="B17" s="22"/>
      <c r="C17" s="22"/>
      <c r="D17" s="22"/>
      <c r="E17" s="22"/>
      <c r="F17" s="22"/>
      <c r="G17" s="23"/>
      <c r="H17" s="23"/>
      <c r="I17" s="23"/>
      <c r="J17" s="23"/>
      <c r="K17" s="22"/>
    </row>
    <row r="18" spans="1:14" ht="14.25" x14ac:dyDescent="0.2">
      <c r="N18" s="14"/>
    </row>
  </sheetData>
  <mergeCells count="9">
    <mergeCell ref="A6:J7"/>
    <mergeCell ref="A2:J5"/>
    <mergeCell ref="A16:I16"/>
    <mergeCell ref="A8:C8"/>
    <mergeCell ref="D8:F8"/>
    <mergeCell ref="A9:C9"/>
    <mergeCell ref="D9:F9"/>
    <mergeCell ref="A10:C10"/>
    <mergeCell ref="D10:F10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9"/>
  <sheetViews>
    <sheetView workbookViewId="0">
      <selection activeCell="F23" sqref="F23"/>
    </sheetView>
  </sheetViews>
  <sheetFormatPr defaultRowHeight="12.75" x14ac:dyDescent="0.2"/>
  <cols>
    <col min="6" max="6" width="15.28515625" customWidth="1"/>
    <col min="8" max="8" width="13.85546875" bestFit="1" customWidth="1"/>
    <col min="9" max="9" width="11.42578125" bestFit="1" customWidth="1"/>
    <col min="10" max="10" width="16.7109375" customWidth="1"/>
    <col min="12" max="12" width="11.42578125" bestFit="1" customWidth="1"/>
    <col min="15" max="15" width="11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">
      <c r="A2" s="110" t="s">
        <v>205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" customForma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" customFormat="1" x14ac:dyDescent="0.2">
      <c r="A4" s="3" t="s">
        <v>164</v>
      </c>
      <c r="G4" s="2"/>
      <c r="H4" s="2"/>
      <c r="I4" s="2"/>
      <c r="J4" s="26">
        <f>SUM(J6:J8)</f>
        <v>2525415.4068749999</v>
      </c>
    </row>
    <row r="5" spans="1:11" x14ac:dyDescent="0.2">
      <c r="A5" s="35"/>
      <c r="B5" s="7"/>
      <c r="C5" s="7"/>
      <c r="D5" s="7"/>
      <c r="E5" s="7"/>
      <c r="F5" s="7"/>
      <c r="G5" s="7" t="s">
        <v>0</v>
      </c>
      <c r="H5" s="7" t="s">
        <v>1</v>
      </c>
      <c r="I5" s="7" t="s">
        <v>3</v>
      </c>
      <c r="J5" s="13" t="s">
        <v>4</v>
      </c>
      <c r="K5" s="1"/>
    </row>
    <row r="6" spans="1:11" s="1" customFormat="1" ht="24.95" customHeight="1" x14ac:dyDescent="0.2">
      <c r="A6" s="155" t="s">
        <v>165</v>
      </c>
      <c r="B6" s="156"/>
      <c r="C6" s="156"/>
      <c r="D6" s="156"/>
      <c r="E6" s="156"/>
      <c r="F6" s="156"/>
      <c r="G6" s="5">
        <f>(226.49*15.25)+(165.48*7.5)+(8.8*10.85)+(15.55*5.3)</f>
        <v>4872.9674999999997</v>
      </c>
      <c r="H6" s="5" t="s">
        <v>7</v>
      </c>
      <c r="I6" s="5">
        <v>450</v>
      </c>
      <c r="J6" s="11">
        <f>G6*I6</f>
        <v>2192835.375</v>
      </c>
    </row>
    <row r="7" spans="1:11" x14ac:dyDescent="0.2">
      <c r="A7" s="8" t="s">
        <v>22</v>
      </c>
      <c r="B7" s="19"/>
      <c r="C7" s="19"/>
      <c r="D7" s="19"/>
      <c r="E7" s="19"/>
      <c r="F7" s="19"/>
      <c r="G7" s="2">
        <f>(G6*0.03)*1.3</f>
        <v>190.04573249999999</v>
      </c>
      <c r="H7" s="2" t="s">
        <v>6</v>
      </c>
      <c r="I7" s="20">
        <v>1150</v>
      </c>
      <c r="J7" s="21">
        <f>G7*I7</f>
        <v>218552.59237499998</v>
      </c>
      <c r="K7" s="19"/>
    </row>
    <row r="8" spans="1:11" x14ac:dyDescent="0.2">
      <c r="A8" s="10" t="s">
        <v>88</v>
      </c>
      <c r="B8" s="32"/>
      <c r="C8" s="32"/>
      <c r="D8" s="32"/>
      <c r="E8" s="32"/>
      <c r="F8" s="32"/>
      <c r="G8" s="5">
        <f>G7</f>
        <v>190.04573249999999</v>
      </c>
      <c r="H8" s="33" t="s">
        <v>6</v>
      </c>
      <c r="I8" s="33">
        <v>600</v>
      </c>
      <c r="J8" s="34">
        <f>G8*I8</f>
        <v>114027.43949999999</v>
      </c>
      <c r="K8" s="19"/>
    </row>
    <row r="9" spans="1:11" s="1" customFormat="1" x14ac:dyDescent="0.2">
      <c r="G9" s="2"/>
      <c r="H9" s="2"/>
      <c r="I9" s="2"/>
      <c r="J9" s="2"/>
    </row>
    <row r="10" spans="1:11" s="1" customFormat="1" x14ac:dyDescent="0.2">
      <c r="A10" s="3" t="s">
        <v>158</v>
      </c>
      <c r="J10" s="26">
        <f>SUM(J12:J12)</f>
        <v>14545807.987499999</v>
      </c>
    </row>
    <row r="11" spans="1:11" s="1" customFormat="1" x14ac:dyDescent="0.2">
      <c r="A11" s="6"/>
      <c r="B11" s="7"/>
      <c r="C11" s="7"/>
      <c r="D11" s="7"/>
      <c r="E11" s="7"/>
      <c r="F11" s="7"/>
      <c r="G11" s="7" t="s">
        <v>0</v>
      </c>
      <c r="H11" s="7" t="s">
        <v>1</v>
      </c>
      <c r="I11" s="7" t="s">
        <v>3</v>
      </c>
      <c r="J11" s="13" t="s">
        <v>4</v>
      </c>
    </row>
    <row r="12" spans="1:11" s="1" customFormat="1" ht="24.95" customHeight="1" x14ac:dyDescent="0.2">
      <c r="A12" s="155" t="s">
        <v>166</v>
      </c>
      <c r="B12" s="156"/>
      <c r="C12" s="156"/>
      <c r="D12" s="156"/>
      <c r="E12" s="156"/>
      <c r="F12" s="156"/>
      <c r="G12" s="5">
        <f>G6</f>
        <v>4872.9674999999997</v>
      </c>
      <c r="H12" s="5" t="s">
        <v>7</v>
      </c>
      <c r="I12" s="5">
        <v>2985</v>
      </c>
      <c r="J12" s="11">
        <f>G12*I12</f>
        <v>14545807.987499999</v>
      </c>
    </row>
    <row r="13" spans="1:11" s="1" customFormat="1" x14ac:dyDescent="0.2"/>
    <row r="14" spans="1:11" s="1" customFormat="1" ht="13.5" thickBot="1" x14ac:dyDescent="0.25"/>
    <row r="15" spans="1:11" s="1" customFormat="1" ht="15.6" customHeight="1" thickBot="1" x14ac:dyDescent="0.25">
      <c r="A15" s="146" t="s">
        <v>227</v>
      </c>
      <c r="B15" s="146"/>
      <c r="C15" s="146"/>
      <c r="D15" s="146"/>
      <c r="E15" s="146"/>
      <c r="F15" s="146"/>
      <c r="J15" s="12">
        <f>J4+J10</f>
        <v>17071223.394375</v>
      </c>
    </row>
    <row r="16" spans="1:11" ht="13.5" thickBo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4" s="1" customFormat="1" ht="35.1" customHeight="1" thickBot="1" x14ac:dyDescent="0.25">
      <c r="A17" s="150" t="s">
        <v>167</v>
      </c>
      <c r="B17" s="151"/>
      <c r="C17" s="151"/>
      <c r="D17" s="151"/>
      <c r="E17" s="151"/>
      <c r="F17" s="151"/>
      <c r="G17" s="151"/>
      <c r="H17" s="151"/>
      <c r="I17" s="152"/>
      <c r="J17" s="55">
        <f>J15</f>
        <v>17071223.394375</v>
      </c>
    </row>
    <row r="18" spans="1:14" x14ac:dyDescent="0.2">
      <c r="A18" s="22"/>
      <c r="B18" s="22"/>
      <c r="C18" s="22"/>
      <c r="D18" s="22"/>
      <c r="E18" s="22"/>
      <c r="F18" s="22"/>
      <c r="G18" s="23"/>
      <c r="H18" s="23"/>
      <c r="I18" s="23"/>
      <c r="J18" s="23"/>
      <c r="K18" s="22"/>
    </row>
    <row r="19" spans="1:14" ht="14.25" x14ac:dyDescent="0.2">
      <c r="N19" s="14"/>
    </row>
  </sheetData>
  <mergeCells count="5">
    <mergeCell ref="A17:I17"/>
    <mergeCell ref="A15:F15"/>
    <mergeCell ref="A2:J3"/>
    <mergeCell ref="A12:F12"/>
    <mergeCell ref="A6:F6"/>
  </mergeCell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0"/>
  <sheetViews>
    <sheetView topLeftCell="A23" workbookViewId="0">
      <selection activeCell="G38" sqref="G38"/>
    </sheetView>
  </sheetViews>
  <sheetFormatPr defaultRowHeight="15" x14ac:dyDescent="0.25"/>
  <cols>
    <col min="1" max="6" width="9.140625" style="61"/>
    <col min="7" max="7" width="24.7109375" style="61" customWidth="1"/>
    <col min="8" max="8" width="10.7109375" style="61" customWidth="1"/>
    <col min="9" max="16384" width="9.140625" style="61"/>
  </cols>
  <sheetData>
    <row r="1" spans="1:9" customFormat="1" ht="12.75" x14ac:dyDescent="0.2"/>
    <row r="2" spans="1:9" customFormat="1" ht="15.75" x14ac:dyDescent="0.25">
      <c r="A2" s="178" t="s">
        <v>215</v>
      </c>
      <c r="B2" s="178"/>
      <c r="C2" s="178"/>
      <c r="D2" s="178"/>
      <c r="E2" s="178"/>
      <c r="F2" s="178"/>
      <c r="G2" s="178"/>
      <c r="H2" s="178"/>
      <c r="I2" s="53"/>
    </row>
    <row r="3" spans="1:9" customFormat="1" ht="12.75" x14ac:dyDescent="0.2">
      <c r="A3" s="178"/>
      <c r="B3" s="178"/>
      <c r="C3" s="178"/>
      <c r="D3" s="178"/>
      <c r="E3" s="178"/>
      <c r="F3" s="178"/>
      <c r="G3" s="178"/>
      <c r="H3" s="178"/>
      <c r="I3" s="1"/>
    </row>
    <row r="4" spans="1:9" customFormat="1" ht="12.75" customHeight="1" x14ac:dyDescent="0.2">
      <c r="A4" s="178"/>
      <c r="B4" s="178"/>
      <c r="C4" s="178"/>
      <c r="D4" s="178"/>
      <c r="E4" s="178"/>
      <c r="F4" s="178"/>
      <c r="G4" s="178"/>
      <c r="H4" s="178"/>
      <c r="I4" s="44"/>
    </row>
    <row r="5" spans="1:9" s="1" customFormat="1" ht="12.75" customHeight="1" x14ac:dyDescent="0.2">
      <c r="A5" s="200"/>
      <c r="B5" s="200"/>
      <c r="C5" s="200"/>
      <c r="D5" s="200"/>
      <c r="E5" s="200"/>
      <c r="F5" s="200"/>
      <c r="G5" s="200"/>
      <c r="H5" s="200"/>
      <c r="I5" s="44"/>
    </row>
    <row r="6" spans="1:9" ht="15.75" customHeight="1" thickBot="1" x14ac:dyDescent="0.3">
      <c r="A6" s="203" t="s">
        <v>163</v>
      </c>
      <c r="B6" s="204"/>
      <c r="C6" s="204"/>
      <c r="D6" s="204"/>
      <c r="E6" s="204"/>
      <c r="F6" s="204"/>
      <c r="G6" s="204"/>
      <c r="H6" s="204"/>
    </row>
    <row r="7" spans="1:9" x14ac:dyDescent="0.25">
      <c r="A7" s="205" t="s">
        <v>175</v>
      </c>
      <c r="B7" s="206"/>
      <c r="C7" s="206"/>
      <c r="D7" s="206"/>
      <c r="E7" s="206"/>
      <c r="F7" s="207"/>
      <c r="G7" s="64">
        <v>2281.3200000000002</v>
      </c>
      <c r="H7" s="83" t="s">
        <v>7</v>
      </c>
    </row>
    <row r="8" spans="1:9" x14ac:dyDescent="0.25">
      <c r="A8" s="208" t="s">
        <v>161</v>
      </c>
      <c r="B8" s="209"/>
      <c r="C8" s="209"/>
      <c r="D8" s="209"/>
      <c r="E8" s="209"/>
      <c r="F8" s="210"/>
      <c r="G8" s="65">
        <v>5000</v>
      </c>
      <c r="H8" s="84" t="s">
        <v>162</v>
      </c>
    </row>
    <row r="9" spans="1:9" ht="15.75" thickBot="1" x14ac:dyDescent="0.3">
      <c r="A9" s="211" t="s">
        <v>114</v>
      </c>
      <c r="B9" s="212"/>
      <c r="C9" s="212"/>
      <c r="D9" s="212"/>
      <c r="E9" s="212"/>
      <c r="F9" s="213"/>
      <c r="G9" s="66">
        <f>G7*G8</f>
        <v>11406600</v>
      </c>
      <c r="H9" s="85"/>
    </row>
    <row r="10" spans="1:9" x14ac:dyDescent="0.25">
      <c r="A10" s="205" t="s">
        <v>174</v>
      </c>
      <c r="B10" s="206"/>
      <c r="C10" s="206"/>
      <c r="D10" s="206"/>
      <c r="E10" s="206"/>
      <c r="F10" s="214"/>
      <c r="G10" s="67">
        <v>347.9</v>
      </c>
      <c r="H10" s="83" t="s">
        <v>7</v>
      </c>
    </row>
    <row r="11" spans="1:9" x14ac:dyDescent="0.25">
      <c r="A11" s="188" t="s">
        <v>161</v>
      </c>
      <c r="B11" s="189"/>
      <c r="C11" s="189"/>
      <c r="D11" s="189"/>
      <c r="E11" s="189"/>
      <c r="F11" s="215"/>
      <c r="G11" s="68">
        <v>2200</v>
      </c>
      <c r="H11" s="62" t="s">
        <v>162</v>
      </c>
    </row>
    <row r="12" spans="1:9" ht="15.75" thickBot="1" x14ac:dyDescent="0.3">
      <c r="A12" s="191" t="s">
        <v>114</v>
      </c>
      <c r="B12" s="192"/>
      <c r="C12" s="192"/>
      <c r="D12" s="192"/>
      <c r="E12" s="192"/>
      <c r="F12" s="216"/>
      <c r="G12" s="69">
        <f>G10*G11</f>
        <v>765380</v>
      </c>
      <c r="H12" s="63"/>
    </row>
    <row r="13" spans="1:9" x14ac:dyDescent="0.25">
      <c r="A13" s="194" t="s">
        <v>173</v>
      </c>
      <c r="B13" s="195"/>
      <c r="C13" s="195"/>
      <c r="D13" s="195"/>
      <c r="E13" s="195"/>
      <c r="F13" s="217"/>
      <c r="G13" s="70">
        <v>46.6</v>
      </c>
      <c r="H13" s="78" t="s">
        <v>7</v>
      </c>
    </row>
    <row r="14" spans="1:9" x14ac:dyDescent="0.25">
      <c r="A14" s="188" t="s">
        <v>161</v>
      </c>
      <c r="B14" s="189"/>
      <c r="C14" s="189"/>
      <c r="D14" s="189"/>
      <c r="E14" s="189"/>
      <c r="F14" s="215"/>
      <c r="G14" s="71">
        <v>1200</v>
      </c>
      <c r="H14" s="79" t="s">
        <v>162</v>
      </c>
    </row>
    <row r="15" spans="1:9" ht="15.75" thickBot="1" x14ac:dyDescent="0.3">
      <c r="A15" s="211" t="s">
        <v>114</v>
      </c>
      <c r="B15" s="212"/>
      <c r="C15" s="212"/>
      <c r="D15" s="212"/>
      <c r="E15" s="212"/>
      <c r="F15" s="218"/>
      <c r="G15" s="66">
        <f>G13*G14</f>
        <v>55920</v>
      </c>
      <c r="H15" s="85"/>
    </row>
    <row r="16" spans="1:9" customFormat="1" x14ac:dyDescent="0.25">
      <c r="A16" s="180" t="s">
        <v>182</v>
      </c>
      <c r="B16" s="181"/>
      <c r="C16" s="181"/>
      <c r="D16" s="181"/>
      <c r="E16" s="181"/>
      <c r="F16" s="182"/>
      <c r="G16" s="93">
        <v>95</v>
      </c>
      <c r="H16" s="88" t="s">
        <v>10</v>
      </c>
    </row>
    <row r="17" spans="1:8" customFormat="1" x14ac:dyDescent="0.2">
      <c r="A17" s="183" t="s">
        <v>161</v>
      </c>
      <c r="B17" s="171"/>
      <c r="C17" s="171"/>
      <c r="D17" s="171"/>
      <c r="E17" s="171"/>
      <c r="F17" s="184"/>
      <c r="G17" s="94">
        <v>10650</v>
      </c>
      <c r="H17" s="89" t="s">
        <v>160</v>
      </c>
    </row>
    <row r="18" spans="1:8" customFormat="1" ht="15.75" thickBot="1" x14ac:dyDescent="0.25">
      <c r="A18" s="197" t="s">
        <v>114</v>
      </c>
      <c r="B18" s="198"/>
      <c r="C18" s="198"/>
      <c r="D18" s="198"/>
      <c r="E18" s="198"/>
      <c r="F18" s="199"/>
      <c r="G18" s="95">
        <f>G16*G17</f>
        <v>1011750</v>
      </c>
      <c r="H18" s="90"/>
    </row>
    <row r="19" spans="1:8" customFormat="1" x14ac:dyDescent="0.25">
      <c r="A19" s="180" t="s">
        <v>183</v>
      </c>
      <c r="B19" s="181"/>
      <c r="C19" s="181"/>
      <c r="D19" s="181"/>
      <c r="E19" s="181"/>
      <c r="F19" s="182"/>
      <c r="G19" s="93">
        <v>1</v>
      </c>
      <c r="H19" s="91" t="s">
        <v>16</v>
      </c>
    </row>
    <row r="20" spans="1:8" customFormat="1" x14ac:dyDescent="0.2">
      <c r="A20" s="183" t="s">
        <v>161</v>
      </c>
      <c r="B20" s="171"/>
      <c r="C20" s="171"/>
      <c r="D20" s="171"/>
      <c r="E20" s="171"/>
      <c r="F20" s="184"/>
      <c r="G20" s="94">
        <v>150000</v>
      </c>
      <c r="H20" s="92" t="s">
        <v>176</v>
      </c>
    </row>
    <row r="21" spans="1:8" customFormat="1" ht="15.75" thickBot="1" x14ac:dyDescent="0.25">
      <c r="A21" s="197" t="s">
        <v>114</v>
      </c>
      <c r="B21" s="198"/>
      <c r="C21" s="198"/>
      <c r="D21" s="198"/>
      <c r="E21" s="198"/>
      <c r="F21" s="199"/>
      <c r="G21" s="95">
        <f>G19*G20</f>
        <v>150000</v>
      </c>
      <c r="H21" s="90"/>
    </row>
    <row r="22" spans="1:8" customFormat="1" x14ac:dyDescent="0.25">
      <c r="A22" s="180" t="s">
        <v>181</v>
      </c>
      <c r="B22" s="181"/>
      <c r="C22" s="181"/>
      <c r="D22" s="181"/>
      <c r="E22" s="181"/>
      <c r="F22" s="182"/>
      <c r="G22" s="93">
        <v>370</v>
      </c>
      <c r="H22" s="88" t="s">
        <v>10</v>
      </c>
    </row>
    <row r="23" spans="1:8" customFormat="1" x14ac:dyDescent="0.2">
      <c r="A23" s="183" t="s">
        <v>161</v>
      </c>
      <c r="B23" s="171"/>
      <c r="C23" s="171"/>
      <c r="D23" s="171"/>
      <c r="E23" s="171"/>
      <c r="F23" s="184"/>
      <c r="G23" s="94">
        <v>10650</v>
      </c>
      <c r="H23" s="89" t="s">
        <v>160</v>
      </c>
    </row>
    <row r="24" spans="1:8" customFormat="1" ht="15.75" thickBot="1" x14ac:dyDescent="0.25">
      <c r="A24" s="197" t="s">
        <v>114</v>
      </c>
      <c r="B24" s="198"/>
      <c r="C24" s="198"/>
      <c r="D24" s="198"/>
      <c r="E24" s="198"/>
      <c r="F24" s="199"/>
      <c r="G24" s="95">
        <f>G22*G23</f>
        <v>3940500</v>
      </c>
      <c r="H24" s="90"/>
    </row>
    <row r="25" spans="1:8" customFormat="1" x14ac:dyDescent="0.25">
      <c r="A25" s="180" t="s">
        <v>184</v>
      </c>
      <c r="B25" s="181"/>
      <c r="C25" s="181"/>
      <c r="D25" s="181"/>
      <c r="E25" s="181"/>
      <c r="F25" s="182"/>
      <c r="G25" s="93">
        <v>1</v>
      </c>
      <c r="H25" s="91" t="s">
        <v>16</v>
      </c>
    </row>
    <row r="26" spans="1:8" customFormat="1" x14ac:dyDescent="0.2">
      <c r="A26" s="183" t="s">
        <v>161</v>
      </c>
      <c r="B26" s="171"/>
      <c r="C26" s="171"/>
      <c r="D26" s="171"/>
      <c r="E26" s="171"/>
      <c r="F26" s="184"/>
      <c r="G26" s="94">
        <v>1500000</v>
      </c>
      <c r="H26" s="92" t="s">
        <v>176</v>
      </c>
    </row>
    <row r="27" spans="1:8" customFormat="1" ht="15.75" thickBot="1" x14ac:dyDescent="0.25">
      <c r="A27" s="197" t="s">
        <v>114</v>
      </c>
      <c r="B27" s="198"/>
      <c r="C27" s="198"/>
      <c r="D27" s="198"/>
      <c r="E27" s="198"/>
      <c r="F27" s="199"/>
      <c r="G27" s="95">
        <f>G25*G26</f>
        <v>1500000</v>
      </c>
      <c r="H27" s="90"/>
    </row>
    <row r="28" spans="1:8" customFormat="1" x14ac:dyDescent="0.25">
      <c r="A28" s="180" t="s">
        <v>185</v>
      </c>
      <c r="B28" s="181"/>
      <c r="C28" s="181"/>
      <c r="D28" s="181"/>
      <c r="E28" s="181"/>
      <c r="F28" s="182"/>
      <c r="G28" s="93">
        <v>1</v>
      </c>
      <c r="H28" s="91" t="s">
        <v>16</v>
      </c>
    </row>
    <row r="29" spans="1:8" customFormat="1" x14ac:dyDescent="0.2">
      <c r="A29" s="183" t="s">
        <v>161</v>
      </c>
      <c r="B29" s="171"/>
      <c r="C29" s="171"/>
      <c r="D29" s="171"/>
      <c r="E29" s="171"/>
      <c r="F29" s="184"/>
      <c r="G29" s="94">
        <v>250000</v>
      </c>
      <c r="H29" s="92" t="s">
        <v>176</v>
      </c>
    </row>
    <row r="30" spans="1:8" customFormat="1" ht="15.75" thickBot="1" x14ac:dyDescent="0.25">
      <c r="A30" s="197" t="s">
        <v>114</v>
      </c>
      <c r="B30" s="198"/>
      <c r="C30" s="198"/>
      <c r="D30" s="198"/>
      <c r="E30" s="198"/>
      <c r="F30" s="199"/>
      <c r="G30" s="95">
        <f>G28*G29</f>
        <v>250000</v>
      </c>
      <c r="H30" s="90"/>
    </row>
    <row r="31" spans="1:8" customFormat="1" x14ac:dyDescent="0.25">
      <c r="A31" s="180" t="s">
        <v>186</v>
      </c>
      <c r="B31" s="181"/>
      <c r="C31" s="181"/>
      <c r="D31" s="181"/>
      <c r="E31" s="181"/>
      <c r="F31" s="182"/>
      <c r="G31" s="93">
        <v>34</v>
      </c>
      <c r="H31" s="88" t="s">
        <v>10</v>
      </c>
    </row>
    <row r="32" spans="1:8" customFormat="1" x14ac:dyDescent="0.2">
      <c r="A32" s="183" t="s">
        <v>161</v>
      </c>
      <c r="B32" s="171"/>
      <c r="C32" s="171"/>
      <c r="D32" s="171"/>
      <c r="E32" s="171"/>
      <c r="F32" s="184"/>
      <c r="G32" s="94">
        <v>6250</v>
      </c>
      <c r="H32" s="89" t="s">
        <v>160</v>
      </c>
    </row>
    <row r="33" spans="1:8" customFormat="1" ht="15.75" thickBot="1" x14ac:dyDescent="0.25">
      <c r="A33" s="197" t="s">
        <v>114</v>
      </c>
      <c r="B33" s="198"/>
      <c r="C33" s="198"/>
      <c r="D33" s="198"/>
      <c r="E33" s="198"/>
      <c r="F33" s="199"/>
      <c r="G33" s="95">
        <f>G31*G32</f>
        <v>212500</v>
      </c>
      <c r="H33" s="90"/>
    </row>
    <row r="34" spans="1:8" customFormat="1" x14ac:dyDescent="0.25">
      <c r="A34" s="180" t="s">
        <v>187</v>
      </c>
      <c r="B34" s="181"/>
      <c r="C34" s="181"/>
      <c r="D34" s="181"/>
      <c r="E34" s="181"/>
      <c r="F34" s="182"/>
      <c r="G34" s="93">
        <v>1</v>
      </c>
      <c r="H34" s="91" t="s">
        <v>16</v>
      </c>
    </row>
    <row r="35" spans="1:8" customFormat="1" x14ac:dyDescent="0.2">
      <c r="A35" s="183" t="s">
        <v>161</v>
      </c>
      <c r="B35" s="171"/>
      <c r="C35" s="171"/>
      <c r="D35" s="171"/>
      <c r="E35" s="171"/>
      <c r="F35" s="184"/>
      <c r="G35" s="94">
        <v>50000</v>
      </c>
      <c r="H35" s="92" t="s">
        <v>176</v>
      </c>
    </row>
    <row r="36" spans="1:8" customFormat="1" ht="15.75" thickBot="1" x14ac:dyDescent="0.25">
      <c r="A36" s="197" t="s">
        <v>114</v>
      </c>
      <c r="B36" s="198"/>
      <c r="C36" s="198"/>
      <c r="D36" s="198"/>
      <c r="E36" s="198"/>
      <c r="F36" s="199"/>
      <c r="G36" s="95">
        <f>G34*G35</f>
        <v>50000</v>
      </c>
      <c r="H36" s="90"/>
    </row>
    <row r="37" spans="1:8" customFormat="1" x14ac:dyDescent="0.25">
      <c r="A37" s="180" t="s">
        <v>188</v>
      </c>
      <c r="B37" s="181"/>
      <c r="C37" s="181"/>
      <c r="D37" s="181"/>
      <c r="E37" s="181"/>
      <c r="F37" s="182"/>
      <c r="G37" s="93">
        <v>35</v>
      </c>
      <c r="H37" s="88" t="s">
        <v>10</v>
      </c>
    </row>
    <row r="38" spans="1:8" customFormat="1" x14ac:dyDescent="0.2">
      <c r="A38" s="183" t="s">
        <v>161</v>
      </c>
      <c r="B38" s="171"/>
      <c r="C38" s="171"/>
      <c r="D38" s="171"/>
      <c r="E38" s="171"/>
      <c r="F38" s="184"/>
      <c r="G38" s="94">
        <v>3650</v>
      </c>
      <c r="H38" s="89" t="s">
        <v>160</v>
      </c>
    </row>
    <row r="39" spans="1:8" customFormat="1" ht="15.75" thickBot="1" x14ac:dyDescent="0.25">
      <c r="A39" s="197" t="s">
        <v>114</v>
      </c>
      <c r="B39" s="198"/>
      <c r="C39" s="198"/>
      <c r="D39" s="198"/>
      <c r="E39" s="198"/>
      <c r="F39" s="199"/>
      <c r="G39" s="95">
        <f>G37*G38</f>
        <v>127750</v>
      </c>
      <c r="H39" s="90"/>
    </row>
    <row r="40" spans="1:8" customFormat="1" x14ac:dyDescent="0.25">
      <c r="A40" s="180" t="s">
        <v>180</v>
      </c>
      <c r="B40" s="181"/>
      <c r="C40" s="181"/>
      <c r="D40" s="181"/>
      <c r="E40" s="181"/>
      <c r="F40" s="182"/>
      <c r="G40" s="93">
        <v>17</v>
      </c>
      <c r="H40" s="88" t="s">
        <v>10</v>
      </c>
    </row>
    <row r="41" spans="1:8" customFormat="1" x14ac:dyDescent="0.2">
      <c r="A41" s="183" t="s">
        <v>161</v>
      </c>
      <c r="B41" s="171"/>
      <c r="C41" s="171"/>
      <c r="D41" s="171"/>
      <c r="E41" s="171"/>
      <c r="F41" s="184"/>
      <c r="G41" s="94">
        <v>3450</v>
      </c>
      <c r="H41" s="89" t="s">
        <v>160</v>
      </c>
    </row>
    <row r="42" spans="1:8" customFormat="1" ht="15.75" thickBot="1" x14ac:dyDescent="0.25">
      <c r="A42" s="197" t="s">
        <v>114</v>
      </c>
      <c r="B42" s="198"/>
      <c r="C42" s="198"/>
      <c r="D42" s="198"/>
      <c r="E42" s="198"/>
      <c r="F42" s="199"/>
      <c r="G42" s="95">
        <f>G40*G41</f>
        <v>58650</v>
      </c>
      <c r="H42" s="87"/>
    </row>
    <row r="43" spans="1:8" ht="30" customHeight="1" x14ac:dyDescent="0.25">
      <c r="A43" s="185" t="s">
        <v>223</v>
      </c>
      <c r="B43" s="186"/>
      <c r="C43" s="186"/>
      <c r="D43" s="186"/>
      <c r="E43" s="186"/>
      <c r="F43" s="187"/>
      <c r="G43" s="64">
        <f>45.75*2.6</f>
        <v>118.95</v>
      </c>
      <c r="H43" s="81" t="s">
        <v>2</v>
      </c>
    </row>
    <row r="44" spans="1:8" x14ac:dyDescent="0.25">
      <c r="A44" s="188" t="s">
        <v>161</v>
      </c>
      <c r="B44" s="189"/>
      <c r="C44" s="189"/>
      <c r="D44" s="189"/>
      <c r="E44" s="189"/>
      <c r="F44" s="190"/>
      <c r="G44" s="65">
        <v>5800</v>
      </c>
      <c r="H44" s="82" t="s">
        <v>113</v>
      </c>
    </row>
    <row r="45" spans="1:8" ht="15.75" thickBot="1" x14ac:dyDescent="0.3">
      <c r="A45" s="191" t="s">
        <v>114</v>
      </c>
      <c r="B45" s="192"/>
      <c r="C45" s="192"/>
      <c r="D45" s="192"/>
      <c r="E45" s="192"/>
      <c r="F45" s="193"/>
      <c r="G45" s="66">
        <f>G43*G44</f>
        <v>689910</v>
      </c>
      <c r="H45" s="80"/>
    </row>
    <row r="46" spans="1:8" x14ac:dyDescent="0.25">
      <c r="A46" s="194" t="s">
        <v>222</v>
      </c>
      <c r="B46" s="195"/>
      <c r="C46" s="195"/>
      <c r="D46" s="195"/>
      <c r="E46" s="195"/>
      <c r="F46" s="196"/>
      <c r="G46" s="64">
        <v>1</v>
      </c>
      <c r="H46" s="81" t="s">
        <v>16</v>
      </c>
    </row>
    <row r="47" spans="1:8" x14ac:dyDescent="0.25">
      <c r="A47" s="188" t="s">
        <v>161</v>
      </c>
      <c r="B47" s="189"/>
      <c r="C47" s="189"/>
      <c r="D47" s="189"/>
      <c r="E47" s="189"/>
      <c r="F47" s="190"/>
      <c r="G47" s="65">
        <v>250000</v>
      </c>
      <c r="H47" s="82" t="s">
        <v>176</v>
      </c>
    </row>
    <row r="48" spans="1:8" ht="15.75" thickBot="1" x14ac:dyDescent="0.3">
      <c r="A48" s="191" t="s">
        <v>114</v>
      </c>
      <c r="B48" s="192"/>
      <c r="C48" s="192"/>
      <c r="D48" s="192"/>
      <c r="E48" s="192"/>
      <c r="F48" s="193"/>
      <c r="G48" s="66">
        <f>G46*G47</f>
        <v>250000</v>
      </c>
      <c r="H48" s="80"/>
    </row>
    <row r="49" spans="1:8" ht="30" customHeight="1" x14ac:dyDescent="0.25">
      <c r="A49" s="185" t="s">
        <v>224</v>
      </c>
      <c r="B49" s="186"/>
      <c r="C49" s="186"/>
      <c r="D49" s="186"/>
      <c r="E49" s="186"/>
      <c r="F49" s="187"/>
      <c r="G49" s="64">
        <v>1</v>
      </c>
      <c r="H49" s="105" t="s">
        <v>16</v>
      </c>
    </row>
    <row r="50" spans="1:8" x14ac:dyDescent="0.25">
      <c r="A50" s="188" t="s">
        <v>161</v>
      </c>
      <c r="B50" s="189"/>
      <c r="C50" s="189"/>
      <c r="D50" s="189"/>
      <c r="E50" s="189"/>
      <c r="F50" s="190"/>
      <c r="G50" s="65">
        <v>115000</v>
      </c>
      <c r="H50" s="82" t="s">
        <v>176</v>
      </c>
    </row>
    <row r="51" spans="1:8" ht="15.75" thickBot="1" x14ac:dyDescent="0.3">
      <c r="A51" s="191" t="s">
        <v>114</v>
      </c>
      <c r="B51" s="192"/>
      <c r="C51" s="192"/>
      <c r="D51" s="192"/>
      <c r="E51" s="192"/>
      <c r="F51" s="193"/>
      <c r="G51" s="66">
        <f>G49*G50</f>
        <v>115000</v>
      </c>
      <c r="H51" s="80"/>
    </row>
    <row r="52" spans="1:8" ht="30" customHeight="1" x14ac:dyDescent="0.25">
      <c r="A52" s="185" t="s">
        <v>225</v>
      </c>
      <c r="B52" s="186"/>
      <c r="C52" s="186"/>
      <c r="D52" s="186"/>
      <c r="E52" s="186"/>
      <c r="F52" s="187"/>
      <c r="G52" s="64">
        <f>14.9+37.5+5.4</f>
        <v>57.8</v>
      </c>
      <c r="H52" s="105" t="s">
        <v>10</v>
      </c>
    </row>
    <row r="53" spans="1:8" x14ac:dyDescent="0.25">
      <c r="A53" s="188" t="s">
        <v>161</v>
      </c>
      <c r="B53" s="189"/>
      <c r="C53" s="189"/>
      <c r="D53" s="189"/>
      <c r="E53" s="189"/>
      <c r="F53" s="190"/>
      <c r="G53" s="65">
        <v>7100</v>
      </c>
      <c r="H53" s="106" t="s">
        <v>160</v>
      </c>
    </row>
    <row r="54" spans="1:8" ht="15.75" thickBot="1" x14ac:dyDescent="0.3">
      <c r="A54" s="191" t="s">
        <v>114</v>
      </c>
      <c r="B54" s="192"/>
      <c r="C54" s="192"/>
      <c r="D54" s="192"/>
      <c r="E54" s="192"/>
      <c r="F54" s="193"/>
      <c r="G54" s="66">
        <f>G52*G53</f>
        <v>410380</v>
      </c>
      <c r="H54" s="80"/>
    </row>
    <row r="55" spans="1:8" ht="30" customHeight="1" x14ac:dyDescent="0.25">
      <c r="A55" s="185" t="s">
        <v>226</v>
      </c>
      <c r="B55" s="186"/>
      <c r="C55" s="186"/>
      <c r="D55" s="186"/>
      <c r="E55" s="186"/>
      <c r="F55" s="187"/>
      <c r="G55" s="64">
        <f>14.9+37.5+5.4</f>
        <v>57.8</v>
      </c>
      <c r="H55" s="105" t="s">
        <v>10</v>
      </c>
    </row>
    <row r="56" spans="1:8" x14ac:dyDescent="0.25">
      <c r="A56" s="188" t="s">
        <v>161</v>
      </c>
      <c r="B56" s="189"/>
      <c r="C56" s="189"/>
      <c r="D56" s="189"/>
      <c r="E56" s="189"/>
      <c r="F56" s="190"/>
      <c r="G56" s="65">
        <v>2300</v>
      </c>
      <c r="H56" s="106" t="s">
        <v>160</v>
      </c>
    </row>
    <row r="57" spans="1:8" ht="15.75" thickBot="1" x14ac:dyDescent="0.3">
      <c r="A57" s="191" t="s">
        <v>114</v>
      </c>
      <c r="B57" s="192"/>
      <c r="C57" s="192"/>
      <c r="D57" s="192"/>
      <c r="E57" s="192"/>
      <c r="F57" s="193"/>
      <c r="G57" s="66">
        <f>G55*G56</f>
        <v>132940</v>
      </c>
      <c r="H57" s="80"/>
    </row>
    <row r="58" spans="1:8" ht="15.75" thickBot="1" x14ac:dyDescent="0.3">
      <c r="A58" s="73"/>
      <c r="B58" s="74"/>
      <c r="C58" s="74"/>
      <c r="D58" s="74"/>
      <c r="E58" s="74"/>
      <c r="F58" s="74"/>
      <c r="G58" s="76"/>
      <c r="H58" s="75"/>
    </row>
    <row r="59" spans="1:8" ht="19.5" thickBot="1" x14ac:dyDescent="0.35">
      <c r="A59" s="201" t="s">
        <v>159</v>
      </c>
      <c r="B59" s="202"/>
      <c r="C59" s="202"/>
      <c r="D59" s="202"/>
      <c r="E59" s="202"/>
      <c r="F59" s="202"/>
      <c r="G59" s="77">
        <f>G9+G12+G15+G18+G21+G24+G27+G30+G33+G36+G39+G42+G45+G48+G51+G54+G57</f>
        <v>21127280</v>
      </c>
      <c r="H59" s="86"/>
    </row>
    <row r="60" spans="1:8" x14ac:dyDescent="0.25">
      <c r="A60" s="72"/>
      <c r="B60" s="72"/>
      <c r="C60" s="72"/>
      <c r="D60" s="72"/>
      <c r="E60" s="72"/>
      <c r="F60" s="72"/>
      <c r="G60" s="72"/>
      <c r="H60" s="72"/>
    </row>
  </sheetData>
  <mergeCells count="54">
    <mergeCell ref="A52:F52"/>
    <mergeCell ref="A53:F53"/>
    <mergeCell ref="A54:F54"/>
    <mergeCell ref="A8:F8"/>
    <mergeCell ref="A9:F9"/>
    <mergeCell ref="A10:F10"/>
    <mergeCell ref="A11:F11"/>
    <mergeCell ref="A43:F43"/>
    <mergeCell ref="A12:F12"/>
    <mergeCell ref="A13:F13"/>
    <mergeCell ref="A14:F14"/>
    <mergeCell ref="A15:F15"/>
    <mergeCell ref="A16:F16"/>
    <mergeCell ref="A17:F17"/>
    <mergeCell ref="A18:F18"/>
    <mergeCell ref="A27:F27"/>
    <mergeCell ref="A22:F22"/>
    <mergeCell ref="A23:F23"/>
    <mergeCell ref="A24:F24"/>
    <mergeCell ref="A6:H6"/>
    <mergeCell ref="A7:F7"/>
    <mergeCell ref="A19:F19"/>
    <mergeCell ref="A20:F20"/>
    <mergeCell ref="A21:F21"/>
    <mergeCell ref="A2:H5"/>
    <mergeCell ref="A59:F59"/>
    <mergeCell ref="A28:F28"/>
    <mergeCell ref="A34:F34"/>
    <mergeCell ref="A37:F37"/>
    <mergeCell ref="A40:F40"/>
    <mergeCell ref="A57:F57"/>
    <mergeCell ref="A44:F44"/>
    <mergeCell ref="A45:F45"/>
    <mergeCell ref="A55:F55"/>
    <mergeCell ref="A56:F56"/>
    <mergeCell ref="A29:F29"/>
    <mergeCell ref="A30:F30"/>
    <mergeCell ref="A41:F41"/>
    <mergeCell ref="A42:F42"/>
    <mergeCell ref="A31:F31"/>
    <mergeCell ref="A25:F25"/>
    <mergeCell ref="A26:F26"/>
    <mergeCell ref="A49:F49"/>
    <mergeCell ref="A50:F50"/>
    <mergeCell ref="A51:F51"/>
    <mergeCell ref="A46:F46"/>
    <mergeCell ref="A47:F47"/>
    <mergeCell ref="A48:F48"/>
    <mergeCell ref="A32:F32"/>
    <mergeCell ref="A33:F33"/>
    <mergeCell ref="A38:F38"/>
    <mergeCell ref="A39:F39"/>
    <mergeCell ref="A35:F35"/>
    <mergeCell ref="A36:F36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titulní list</vt:lpstr>
      <vt:lpstr>souhrnný</vt:lpstr>
      <vt:lpstr>1PP</vt:lpstr>
      <vt:lpstr>1NP- jídelna a krček</vt:lpstr>
      <vt:lpstr>1NP část ubytování</vt:lpstr>
      <vt:lpstr>2NP</vt:lpstr>
      <vt:lpstr>3NP</vt:lpstr>
      <vt:lpstr>2NP+3NP přístavba</vt:lpstr>
      <vt:lpstr>4NP</vt:lpstr>
      <vt:lpstr>5NP vestavba do krovu</vt:lpstr>
      <vt:lpstr>fasáda</vt:lpstr>
      <vt:lpstr>venkovní a sadové úpravy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Artprojekt</dc:creator>
  <cp:lastModifiedBy>Uzivatel</cp:lastModifiedBy>
  <cp:lastPrinted>2024-06-13T11:17:06Z</cp:lastPrinted>
  <dcterms:created xsi:type="dcterms:W3CDTF">2014-10-10T10:58:26Z</dcterms:created>
  <dcterms:modified xsi:type="dcterms:W3CDTF">2026-02-25T14:56:04Z</dcterms:modified>
</cp:coreProperties>
</file>